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96BD22D8-5CD5-4A18-85C7-58475AD23CB1}" xr6:coauthVersionLast="45" xr6:coauthVersionMax="45" xr10:uidLastSave="{00000000-0000-0000-0000-000000000000}"/>
  <bookViews>
    <workbookView xWindow="-120" yWindow="-120" windowWidth="29040" windowHeight="15840" xr2:uid="{00000000-000D-0000-FFFF-FFFF00000000}"/>
  </bookViews>
  <sheets>
    <sheet name="PDURATION"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 name="Example 9" sheetId="10" r:id="rId10"/>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0" i="5"/>
  <c r="A10" i="10"/>
  <c r="A11" i="7"/>
  <c r="D25" i="10"/>
  <c r="A14" i="8"/>
  <c r="A14" i="4"/>
  <c r="D15" i="10"/>
  <c r="D7" i="10"/>
  <c r="A14" i="3"/>
  <c r="A10" i="3"/>
  <c r="D29" i="10"/>
  <c r="D21" i="10"/>
  <c r="A33" i="9"/>
  <c r="A17" i="8"/>
  <c r="A13" i="9"/>
  <c r="A14" i="7"/>
  <c r="D10" i="10"/>
  <c r="D4" i="10"/>
  <c r="A10" i="4"/>
  <c r="D6" i="10"/>
  <c r="A30" i="9"/>
  <c r="D5" i="10"/>
  <c r="A10" i="2"/>
  <c r="A11" i="6"/>
  <c r="A2" i="10" l="1"/>
  <c r="A2" i="9"/>
  <c r="A2" i="8"/>
  <c r="A2" i="7"/>
  <c r="A2" i="6"/>
  <c r="A2" i="5"/>
  <c r="A2" i="4"/>
  <c r="A2" i="3"/>
  <c r="A2" i="2"/>
  <c r="A2" i="1"/>
  <c r="C29" i="10" l="1"/>
  <c r="A27" i="10"/>
  <c r="C25" i="10"/>
  <c r="A23" i="10"/>
  <c r="C21" i="10"/>
  <c r="A17" i="10"/>
  <c r="A14" i="10"/>
  <c r="C9" i="10"/>
  <c r="A9" i="10"/>
  <c r="C7" i="10"/>
  <c r="C6" i="10"/>
  <c r="C5" i="10"/>
  <c r="C25" i="9"/>
  <c r="B29" i="9" s="1"/>
  <c r="C32" i="9" s="1"/>
  <c r="B17" i="9"/>
  <c r="B12" i="9"/>
  <c r="A12" i="9"/>
  <c r="A16" i="8"/>
  <c r="C9" i="8"/>
  <c r="B13" i="8" s="1"/>
  <c r="C16" i="8" s="1"/>
  <c r="A13" i="7"/>
  <c r="B10" i="7"/>
  <c r="C13" i="7" s="1"/>
  <c r="C10" i="6"/>
  <c r="A10" i="6"/>
  <c r="C14" i="5"/>
  <c r="B15" i="5" s="1"/>
  <c r="C15" i="5" s="1"/>
  <c r="C15" i="10"/>
  <c r="C4" i="10"/>
  <c r="D9" i="10" l="1"/>
  <c r="B16" i="5"/>
  <c r="C16" i="5" s="1"/>
  <c r="B9" i="5"/>
  <c r="A9" i="5"/>
  <c r="B17" i="5" l="1"/>
  <c r="C17" i="5" s="1"/>
  <c r="C13" i="4"/>
  <c r="B13" i="4"/>
  <c r="A13" i="4"/>
  <c r="B18" i="5" l="1"/>
  <c r="C18" i="5" s="1"/>
  <c r="B9" i="4"/>
  <c r="A9" i="4"/>
  <c r="B19" i="5" l="1"/>
  <c r="C19" i="5" s="1"/>
  <c r="C13" i="3"/>
  <c r="B13" i="3"/>
  <c r="A13" i="3"/>
  <c r="B20" i="5" l="1"/>
  <c r="C20" i="5" s="1"/>
  <c r="B9" i="3"/>
  <c r="A9" i="3"/>
  <c r="B21" i="5" l="1"/>
  <c r="C21" i="5" s="1"/>
  <c r="B9" i="2"/>
  <c r="A9" i="2"/>
  <c r="B22" i="5" l="1"/>
  <c r="C22" i="5" s="1"/>
  <c r="A43" i="1"/>
  <c r="A44" i="1"/>
  <c r="A45" i="1"/>
  <c r="A46" i="1"/>
  <c r="A47" i="1"/>
  <c r="A48" i="1"/>
  <c r="A49" i="1"/>
  <c r="A50" i="1"/>
  <c r="A51" i="1"/>
</calcChain>
</file>

<file path=xl/sharedStrings.xml><?xml version="1.0" encoding="utf-8"?>
<sst xmlns="http://schemas.openxmlformats.org/spreadsheetml/2006/main" count="174" uniqueCount="108">
  <si>
    <r>
      <rPr>
        <b/>
        <sz val="10"/>
        <color rgb="FFFF0000"/>
        <rFont val="Arial"/>
        <family val="2"/>
      </rPr>
      <t>#NUM!</t>
    </r>
    <r>
      <rPr>
        <sz val="10"/>
        <rFont val="Arial"/>
        <family val="2"/>
      </rPr>
      <t xml:space="preserve"> is returned if any argument is negative.</t>
    </r>
  </si>
  <si>
    <r>
      <rPr>
        <b/>
        <sz val="10"/>
        <color rgb="FFFF0000"/>
        <rFont val="Arial"/>
        <family val="2"/>
      </rPr>
      <t>#VALUE!</t>
    </r>
    <r>
      <rPr>
        <sz val="10"/>
        <rFont val="Arial"/>
        <family val="2"/>
      </rPr>
      <t xml:space="preserve"> Is returned if any argument does not resolve to a numeric value.</t>
    </r>
  </si>
  <si>
    <t>Most common error in use is failure to match the interest rate and the loan repayment frequency.</t>
  </si>
  <si>
    <t>Errors Using PDURATION function</t>
  </si>
  <si>
    <t>Test</t>
  </si>
  <si>
    <t>Numeric</t>
  </si>
  <si>
    <t>&lt;1</t>
  </si>
  <si>
    <t>&gt;=0</t>
  </si>
  <si>
    <t>Decimal</t>
  </si>
  <si>
    <t>Date</t>
  </si>
  <si>
    <t>Formula</t>
  </si>
  <si>
    <t>Validation Custom Formula Test</t>
  </si>
  <si>
    <t>Input</t>
  </si>
  <si>
    <t>The following matrix shows an approach to determining and testing conditions for data validation, conditional formatting, and IF functions.</t>
  </si>
  <si>
    <t>Targetted Balance</t>
  </si>
  <si>
    <t>Initial Balance</t>
  </si>
  <si>
    <t>Rate of interest (rate)</t>
  </si>
  <si>
    <t>Current Date</t>
  </si>
  <si>
    <t>Formula Used</t>
  </si>
  <si>
    <t>Validation Backup
(Conditonally Formatted)</t>
  </si>
  <si>
    <t>Argument</t>
  </si>
  <si>
    <t>By converting the rate to the daily effective equivalent we are able to return the number of days and that is added to the current date.</t>
  </si>
  <si>
    <t>Estimated date of the targetted balance.</t>
  </si>
  <si>
    <t>per day</t>
  </si>
  <si>
    <t>Daily effective equivalent of quoted rate:</t>
  </si>
  <si>
    <t>Present Value (pv)</t>
  </si>
  <si>
    <t>Quoted rate compounding periods per year.</t>
  </si>
  <si>
    <t>Annual</t>
  </si>
  <si>
    <t>Frequency of compounding of quoted rate.</t>
  </si>
  <si>
    <t>Effective</t>
  </si>
  <si>
    <t>Nominal or Effective</t>
  </si>
  <si>
    <t>In this case we allow users flexibility of choice on type of rate used,</t>
  </si>
  <si>
    <t>Now put this into our developing model:</t>
  </si>
  <si>
    <t>months</t>
  </si>
  <si>
    <t>And we can crosscheck with NPER</t>
  </si>
  <si>
    <t>Notice that the calculated PDURATION is negative!</t>
  </si>
  <si>
    <t>Future Value (fv)</t>
  </si>
  <si>
    <t>per month</t>
  </si>
  <si>
    <t>Take a simple case first:</t>
  </si>
  <si>
    <r>
      <t xml:space="preserve">All that is required is a future value </t>
    </r>
    <r>
      <rPr>
        <b/>
        <sz val="10"/>
        <rFont val="Arial"/>
        <family val="2"/>
      </rPr>
      <t>less</t>
    </r>
    <r>
      <rPr>
        <sz val="10"/>
        <rFont val="Arial"/>
        <family val="2"/>
      </rPr>
      <t xml:space="preserve"> than the present value!</t>
    </r>
  </si>
  <si>
    <t>One unusual feature of PDURATION is the ability to work backwards!</t>
  </si>
  <si>
    <t>Example 8:- Calculating Previous Dates Using PDURATION</t>
  </si>
  <si>
    <t>But in this case we allow users flexibility of choice on type of rate used,</t>
  </si>
  <si>
    <t>Let us take a simple accumulation of a current balance to a target future value:</t>
  </si>
  <si>
    <t>Note that in this instance we have rounded up the number of months.</t>
  </si>
  <si>
    <r>
      <t xml:space="preserve">For practical purposes we will usually round up the answer to return </t>
    </r>
    <r>
      <rPr>
        <b/>
        <sz val="10"/>
        <rFont val="Arial"/>
        <family val="2"/>
      </rPr>
      <t>the month by which</t>
    </r>
    <r>
      <rPr>
        <sz val="10"/>
        <rFont val="Arial"/>
        <family val="2"/>
      </rPr>
      <t xml:space="preserve"> the target will have been reached.</t>
    </r>
  </si>
  <si>
    <t>The result is that at month 7 the balance has not yet reached the target but that at month 8 it has passed it.</t>
  </si>
  <si>
    <t>From the above, it will be seen that the interest is, as normal, credited monthly.</t>
  </si>
  <si>
    <t>Balance</t>
  </si>
  <si>
    <t>Interest</t>
  </si>
  <si>
    <t>Month</t>
  </si>
  <si>
    <t>Projected balance:</t>
  </si>
  <si>
    <t>Check with Base Formula</t>
  </si>
  <si>
    <t>Check with NPER Function</t>
  </si>
  <si>
    <t>If the rate of interest is an effective rate per year, then PDURATION will return the result in years.</t>
  </si>
  <si>
    <t>Note that Excel 'knows' nothing about the periods of time that it is counting.</t>
  </si>
  <si>
    <t>Index of Examples</t>
  </si>
  <si>
    <t>Example Using PDURATION Function</t>
  </si>
  <si>
    <t>The formula used for PDURATION is:</t>
  </si>
  <si>
    <t>Equations</t>
  </si>
  <si>
    <t>The amount of the terminal payment or receipt.</t>
  </si>
  <si>
    <t>Required.</t>
  </si>
  <si>
    <t>fv</t>
  </si>
  <si>
    <t>The amount of any initial period balance.</t>
  </si>
  <si>
    <t>pv</t>
  </si>
  <si>
    <t>Note that the rate input as a decimal.
The rate is assumed to be an effective rate for the frequency of time to be 'counted' by PDURATION.</t>
  </si>
  <si>
    <t>The required rate that is effective for the period of time to be 'counted' by PDURATION</t>
  </si>
  <si>
    <t>rate</t>
  </si>
  <si>
    <t>Argument Notes</t>
  </si>
  <si>
    <t>Description</t>
  </si>
  <si>
    <t>Type</t>
  </si>
  <si>
    <t>Name</t>
  </si>
  <si>
    <t>Arguments:</t>
  </si>
  <si>
    <r>
      <t>=PDURATION(</t>
    </r>
    <r>
      <rPr>
        <b/>
        <sz val="10"/>
        <color rgb="FFFF0000"/>
        <rFont val="Arial"/>
        <family val="2"/>
      </rPr>
      <t>rate,pv,fv</t>
    </r>
    <r>
      <rPr>
        <sz val="10"/>
        <rFont val="Arial"/>
        <family val="2"/>
      </rPr>
      <t>)</t>
    </r>
  </si>
  <si>
    <t>Syntax:</t>
  </si>
  <si>
    <t>Why Microsoft decided in its Help file to confuse the function argument names in the formula used is something that only Microsoft can explain!</t>
  </si>
  <si>
    <t>It's use perhaps is in its simplicity and lack of knowledge overhead required of either financial formulas or financial functions.</t>
  </si>
  <si>
    <t>It also has very limited functionality in that it doesn't have a regular payment capability.</t>
  </si>
  <si>
    <t>A new amortization function, that breaches the sign convention of the other financial functions.</t>
  </si>
  <si>
    <t>Comment</t>
  </si>
  <si>
    <t>PDURATION</t>
  </si>
  <si>
    <t>Classification, Source, History</t>
  </si>
  <si>
    <t>Classification - Financial &gt; Amortization</t>
  </si>
  <si>
    <t>A new function introduced by Excel 2013</t>
  </si>
  <si>
    <t>Or in Excel linear form:</t>
  </si>
  <si>
    <t>=LN(fv/pv)/LN(1+rate)</t>
  </si>
  <si>
    <t>Nominal</t>
  </si>
  <si>
    <t>Quarter</t>
  </si>
  <si>
    <t>The interest conversion carried out in this example is easier if we use a special series of user defined functions in the User Defined Function category.</t>
  </si>
  <si>
    <t>Returns the number of periods required by an investment to reach a specified value.</t>
  </si>
  <si>
    <t>The fractional part does not represent an actual time or day and that it any event it assumes that the bank will credit interest at infinitely small time intervals at the equivalent of the quoted rate.</t>
  </si>
  <si>
    <t>Example 1:- Entry Of PDURATION Function: Calculating Term To Accumulate To A Specified Sum</t>
  </si>
  <si>
    <t>Example 2:- Check Of PDURATION Algorithm Using NPER</t>
  </si>
  <si>
    <t>Example 3:- Check Of PDURATION Algorithm Using Base Formula</t>
  </si>
  <si>
    <t>Example 4:- The Meaning Of The Fractional Part Of PDURATION.</t>
  </si>
  <si>
    <t>Example 5:- Using PDURATION To Calculate Future Date.</t>
  </si>
  <si>
    <t>Example 6:- Using PDURATION To Calculate Future Date Accurately.</t>
  </si>
  <si>
    <t>Example 7:- Allowing Flexible Rate Input To PDURATION</t>
  </si>
  <si>
    <t>Example 9:- Validating And Checking PDURATION User Input.</t>
  </si>
  <si>
    <t>Related / Similar And Frequently Used With Functions</t>
  </si>
  <si>
    <t>NPER</t>
  </si>
  <si>
    <t>Similar to:</t>
  </si>
  <si>
    <t>Returns the number of periods for an investment.</t>
  </si>
  <si>
    <t>File Creation Date : 19-Jun-2020</t>
  </si>
  <si>
    <t xml:space="preserve">Open the Excel help for this function. </t>
  </si>
  <si>
    <t>Double Click on PDURATION and then click on the link</t>
  </si>
  <si>
    <t>Enter =PDURATION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</si>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</sst>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164" formatCode="ddd\ dd/mmm/yyyy"/>
    <numFmt numFmtId="165" formatCode="0.0000%"/>
    <numFmt numFmtId="166" formatCode="0.000000000%"/>
    <numFmt numFmtId="167" formatCode="0.000000"/>
  </numFmts>
  <fonts count="10"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1" fillId="0" borderId="0" applyFont="0" applyFill="0" applyBorder="0" applyAlignment="0" applyProtection="0"/>
    <xf numFmtId="0" fontId="8" fillId="0" borderId="0" applyNumberFormat="0" applyFill="0" applyBorder="0" applyAlignment="0" applyProtection="0"/>
  </cellStyleXfs>
  <cellXfs count="68">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2" borderId="0" xfId="0" applyFill="1" applyAlignment="1" applyProtection="1">
      <alignment horizontal="left" indent="3"/>
      <protection locked="0"/>
    </xf>
    <xf numFmtId="0" fontId="7" fillId="0" borderId="0" xfId="0" applyFont="1" applyFill="1" applyAlignment="1" applyProtection="1"/>
    <xf numFmtId="0" fontId="0" fillId="0" borderId="0" xfId="0" applyFill="1" applyProtection="1"/>
    <xf numFmtId="0" fontId="0" fillId="0" borderId="0" xfId="0" applyFont="1" applyFill="1" applyProtection="1"/>
    <xf numFmtId="0" fontId="3" fillId="0" borderId="0" xfId="0" applyFont="1" applyFill="1" applyProtection="1"/>
    <xf numFmtId="0" fontId="9" fillId="0" borderId="0" xfId="2" applyFont="1" applyFill="1" applyAlignment="1" applyProtection="1">
      <alignment horizontal="center"/>
    </xf>
    <xf numFmtId="0" fontId="0" fillId="0" borderId="0" xfId="0" quotePrefix="1" applyFont="1" applyFill="1" applyAlignment="1" applyProtection="1">
      <alignment horizontal="left"/>
    </xf>
    <xf numFmtId="0" fontId="1" fillId="0" borderId="0" xfId="0" applyFont="1" applyFill="1" applyAlignment="1" applyProtection="1"/>
    <xf numFmtId="0" fontId="0" fillId="0" borderId="0" xfId="0" quotePrefix="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1" fillId="0" borderId="0" xfId="0" applyFont="1" applyFill="1" applyProtection="1"/>
    <xf numFmtId="0" fontId="0" fillId="0" borderId="0" xfId="2" applyFont="1" applyFill="1" applyAlignment="1" applyProtection="1">
      <alignment horizontal="center"/>
    </xf>
    <xf numFmtId="0" fontId="0" fillId="0" borderId="0" xfId="0" quotePrefix="1" applyFont="1" applyFill="1" applyAlignment="1" applyProtection="1"/>
    <xf numFmtId="0" fontId="1" fillId="0" borderId="0" xfId="0" quotePrefix="1" applyFont="1" applyFill="1" applyAlignment="1" applyProtection="1"/>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vertical="top"/>
    </xf>
    <xf numFmtId="0" fontId="0" fillId="0" borderId="0" xfId="0" applyFont="1" applyFill="1" applyAlignment="1" applyProtection="1">
      <alignment vertical="top"/>
    </xf>
    <xf numFmtId="0" fontId="1" fillId="0" borderId="0" xfId="0" applyFont="1" applyFill="1" applyAlignment="1" applyProtection="1">
      <alignment horizontal="left" vertical="center"/>
    </xf>
    <xf numFmtId="0" fontId="3" fillId="0" borderId="0" xfId="0" quotePrefix="1" applyFont="1" applyFill="1" applyAlignment="1" applyProtection="1">
      <alignment horizontal="left" vertical="top" indent="3"/>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vertical="top"/>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2" fillId="0" borderId="0" xfId="0" applyFont="1" applyFill="1" applyProtection="1"/>
    <xf numFmtId="0" fontId="1" fillId="0" borderId="0" xfId="0" applyFont="1" applyFill="1" applyAlignment="1" applyProtection="1">
      <alignment horizontal="left"/>
    </xf>
    <xf numFmtId="0" fontId="1" fillId="0" borderId="0" xfId="0" applyFont="1" applyFill="1" applyAlignment="1" applyProtection="1">
      <alignment horizontal="left"/>
      <protection locked="0"/>
    </xf>
    <xf numFmtId="0" fontId="0" fillId="0" borderId="0" xfId="0" applyFill="1" applyProtection="1">
      <protection locked="0"/>
    </xf>
    <xf numFmtId="0" fontId="6" fillId="3" borderId="0" xfId="0" applyNumberFormat="1" applyFont="1" applyFill="1" applyAlignment="1" applyProtection="1">
      <alignmen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5" fontId="0" fillId="0" borderId="0" xfId="0" applyNumberFormat="1" applyFill="1" applyProtection="1">
      <protection locked="0"/>
    </xf>
    <xf numFmtId="0" fontId="0" fillId="0" borderId="0" xfId="0" quotePrefix="1" applyFill="1" applyProtection="1"/>
    <xf numFmtId="8" fontId="0" fillId="0" borderId="0" xfId="0" applyNumberFormat="1" applyFill="1" applyProtection="1">
      <protection locked="0"/>
    </xf>
    <xf numFmtId="167" fontId="0" fillId="0" borderId="0" xfId="0" applyNumberFormat="1" applyFill="1" applyAlignment="1" applyProtection="1">
      <alignment horizontal="right"/>
    </xf>
    <xf numFmtId="0" fontId="6" fillId="3" borderId="0" xfId="0" quotePrefix="1" applyFont="1" applyFill="1" applyAlignment="1" applyProtection="1">
      <alignment horizontal="left" vertical="center"/>
    </xf>
    <xf numFmtId="0" fontId="4" fillId="3" borderId="0" xfId="0" applyFont="1" applyFill="1" applyProtection="1"/>
    <xf numFmtId="0" fontId="0" fillId="3" borderId="0" xfId="0" applyFill="1" applyProtection="1"/>
    <xf numFmtId="165" fontId="0" fillId="0" borderId="0" xfId="0" applyNumberFormat="1" applyFill="1" applyProtection="1"/>
    <xf numFmtId="8" fontId="0" fillId="0" borderId="0" xfId="0" applyNumberFormat="1" applyFill="1" applyProtection="1"/>
    <xf numFmtId="0" fontId="4" fillId="0" borderId="0" xfId="0" applyFont="1" applyFill="1" applyAlignment="1" applyProtection="1">
      <alignment horizontal="right"/>
    </xf>
    <xf numFmtId="164" fontId="0" fillId="0" borderId="0" xfId="0" applyNumberFormat="1" applyFill="1" applyProtection="1">
      <protection locked="0"/>
    </xf>
    <xf numFmtId="164" fontId="0" fillId="0" borderId="0" xfId="0" applyNumberFormat="1" applyFill="1" applyProtection="1"/>
    <xf numFmtId="166" fontId="0" fillId="0" borderId="0" xfId="1" applyNumberFormat="1" applyFont="1" applyFill="1" applyProtection="1"/>
    <xf numFmtId="165" fontId="0" fillId="0" borderId="0" xfId="0" applyNumberFormat="1" applyFill="1" applyAlignment="1" applyProtection="1">
      <alignment horizontal="right"/>
      <protection locked="0"/>
    </xf>
    <xf numFmtId="0" fontId="0" fillId="0" borderId="0" xfId="0" applyNumberFormat="1" applyFill="1" applyAlignment="1" applyProtection="1">
      <alignment horizontal="right"/>
      <protection locked="0"/>
    </xf>
    <xf numFmtId="0" fontId="6" fillId="3" borderId="0" xfId="0" applyFont="1" applyFill="1" applyAlignment="1" applyProtection="1">
      <alignment vertical="center"/>
    </xf>
    <xf numFmtId="0" fontId="4" fillId="0" borderId="0" xfId="0" applyFont="1" applyFill="1" applyAlignment="1" applyProtection="1">
      <alignment vertical="top"/>
    </xf>
    <xf numFmtId="0" fontId="4" fillId="0" borderId="0" xfId="0" applyFont="1" applyFill="1" applyAlignment="1" applyProtection="1">
      <alignment wrapText="1"/>
    </xf>
    <xf numFmtId="8" fontId="1" fillId="0" borderId="0" xfId="0" applyNumberFormat="1" applyFont="1" applyFill="1" applyProtection="1"/>
    <xf numFmtId="0" fontId="4" fillId="0" borderId="0" xfId="0" applyFont="1" applyFill="1" applyAlignment="1" applyProtection="1">
      <alignment horizontal="left" vertical="top" wrapText="1"/>
    </xf>
    <xf numFmtId="0" fontId="1" fillId="0" borderId="0" xfId="0" applyFont="1" applyFill="1" applyAlignment="1" applyProtection="1">
      <alignment horizontal="center" vertical="top" wrapText="1"/>
    </xf>
    <xf numFmtId="0" fontId="0" fillId="0" borderId="0" xfId="0" applyFill="1" applyAlignment="1" applyProtection="1">
      <alignment horizontal="left" vertical="top"/>
    </xf>
    <xf numFmtId="0" fontId="1" fillId="0" borderId="0" xfId="0" applyFont="1" applyFill="1" applyAlignment="1" applyProtection="1">
      <alignment wrapText="1"/>
    </xf>
    <xf numFmtId="0" fontId="0" fillId="0" borderId="0" xfId="0" applyFill="1" applyAlignment="1" applyProtection="1">
      <alignment vertical="top"/>
    </xf>
    <xf numFmtId="0" fontId="0" fillId="0" borderId="0" xfId="0" applyFill="1" applyAlignment="1" applyProtection="1">
      <alignment horizontal="center" vertical="top"/>
    </xf>
    <xf numFmtId="0" fontId="1" fillId="0" borderId="0" xfId="0" applyFont="1" applyFill="1" applyAlignment="1" applyProtection="1">
      <alignment horizontal="center" vertical="top"/>
    </xf>
    <xf numFmtId="0" fontId="1" fillId="0" borderId="0" xfId="0" applyFont="1" applyFill="1" applyAlignment="1" applyProtection="1">
      <alignment horizontal="left" indent="3"/>
    </xf>
  </cellXfs>
  <cellStyles count="3">
    <cellStyle name="Hyperlink" xfId="2" builtinId="8"/>
    <cellStyle name="Normal" xfId="0" builtinId="0"/>
    <cellStyle name="Percent" xfId="1" builtinId="5"/>
  </cellStyles>
  <dxfs count="2">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152400</xdr:colOff>
      <xdr:row>31</xdr:row>
      <xdr:rowOff>76200</xdr:rowOff>
    </xdr:from>
    <xdr:ext cx="5391150" cy="807144"/>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52400" y="6257925"/>
              <a:ext cx="5391150" cy="80714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𝑷𝑫𝑼𝑹𝑨𝑻𝑰𝑶𝑵</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𝑳𝑵</m:t>
                        </m:r>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𝒇𝒗</m:t>
                            </m:r>
                          </m:e>
                        </m:d>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𝑳𝑵</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𝒑𝒗</m:t>
                        </m:r>
                        <m:r>
                          <a:rPr lang="en-AU" sz="1800" b="1" i="1">
                            <a:latin typeface="Cambria Math" panose="02040503050406030204" pitchFamily="18" charset="0"/>
                            <a:ea typeface="Cambria Math" panose="02040503050406030204" pitchFamily="18" charset="0"/>
                          </a:rPr>
                          <m:t>)</m:t>
                        </m:r>
                      </m:num>
                      <m:den>
                        <m:r>
                          <a:rPr lang="en-AU" sz="1800" b="1" i="1">
                            <a:latin typeface="Cambria Math" panose="02040503050406030204" pitchFamily="18" charset="0"/>
                            <a:ea typeface="Cambria Math" panose="02040503050406030204" pitchFamily="18" charset="0"/>
                          </a:rPr>
                          <m:t>𝑳𝑵</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𝒓𝒂𝒕𝒆</m:t>
                        </m:r>
                        <m:r>
                          <a:rPr lang="en-AU" sz="1800" b="1" i="1">
                            <a:latin typeface="Cambria Math" panose="02040503050406030204" pitchFamily="18" charset="0"/>
                            <a:ea typeface="Cambria Math" panose="02040503050406030204" pitchFamily="18" charset="0"/>
                          </a:rPr>
                          <m:t>)</m:t>
                        </m:r>
                      </m:den>
                    </m:f>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𝑳𝑵</m:t>
                        </m:r>
                        <m:d>
                          <m:dPr>
                            <m:ctrlPr>
                              <a:rPr lang="en-AU" sz="1800" b="1" i="1">
                                <a:latin typeface="Cambria Math" panose="02040503050406030204" pitchFamily="18" charset="0"/>
                                <a:ea typeface="Cambria Math" panose="02040503050406030204" pitchFamily="18" charset="0"/>
                              </a:rPr>
                            </m:ctrlPr>
                          </m:dPr>
                          <m:e>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𝒇𝒗</m:t>
                                </m:r>
                              </m:num>
                              <m:den>
                                <m:r>
                                  <a:rPr lang="en-AU" sz="1800" b="1" i="1">
                                    <a:latin typeface="Cambria Math" panose="02040503050406030204" pitchFamily="18" charset="0"/>
                                    <a:ea typeface="Cambria Math" panose="02040503050406030204" pitchFamily="18" charset="0"/>
                                  </a:rPr>
                                  <m:t>𝒑𝒗</m:t>
                                </m:r>
                              </m:den>
                            </m:f>
                          </m:e>
                        </m:d>
                      </m:num>
                      <m:den>
                        <m:r>
                          <a:rPr lang="en-AU" sz="1800" b="1" i="1">
                            <a:latin typeface="Cambria Math" panose="02040503050406030204" pitchFamily="18" charset="0"/>
                            <a:ea typeface="Cambria Math" panose="02040503050406030204" pitchFamily="18" charset="0"/>
                          </a:rPr>
                          <m:t>𝑳𝑵</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𝒓𝒂𝒕𝒆</m:t>
                        </m:r>
                        <m:r>
                          <a:rPr lang="en-AU" sz="1800" b="1" i="1">
                            <a:latin typeface="Cambria Math" panose="02040503050406030204" pitchFamily="18" charset="0"/>
                            <a:ea typeface="Cambria Math" panose="02040503050406030204" pitchFamily="18" charset="0"/>
                          </a:rPr>
                          <m:t>)</m:t>
                        </m:r>
                      </m:den>
                    </m:f>
                  </m:oMath>
                </m:oMathPara>
              </a14:m>
              <a:endParaRPr lang="en-AU" sz="1800" b="1"/>
            </a:p>
          </xdr:txBody>
        </xdr:sp>
      </mc:Choice>
      <mc:Fallback xmlns="">
        <xdr:sp macro="" textlink="">
          <xdr:nvSpPr>
            <xdr:cNvPr id="5" name="TextBox 4"/>
            <xdr:cNvSpPr txBox="1"/>
          </xdr:nvSpPr>
          <xdr:spPr>
            <a:xfrm>
              <a:off x="152400" y="6257925"/>
              <a:ext cx="5391150" cy="807144"/>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𝑷𝑫𝑼𝑹𝑨𝑻𝑰𝑶𝑵</a:t>
              </a:r>
              <a:r>
                <a:rPr lang="en-AU" sz="1800" b="1" i="0">
                  <a:latin typeface="Cambria Math" panose="02040503050406030204" pitchFamily="18" charset="0"/>
                  <a:ea typeface="Cambria Math" panose="02040503050406030204" pitchFamily="18" charset="0"/>
                </a:rPr>
                <a:t>=(𝑳𝑵(𝒇𝒗)−𝑳𝑵(𝒑𝒗))/(𝑳𝑵(𝟏+𝒓𝒂𝒕𝒆))=𝑳𝑵(𝒇𝒗/𝒑𝒗)/(𝑳𝑵(𝟏+𝒓𝒂𝒕𝒆))</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4" tint="0.39997558519241921"/>
  </sheetPr>
  <dimension ref="A1:E62"/>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7" t="s">
        <v>80</v>
      </c>
      <c r="B1" s="38"/>
      <c r="C1" s="38"/>
      <c r="D1" s="39" t="s">
        <v>107</v>
      </c>
      <c r="E1" s="40"/>
    </row>
    <row r="2" spans="1:5" ht="15" customHeight="1" x14ac:dyDescent="0.25">
      <c r="A2" s="4" t="str">
        <f ca="1">IF(1*LEFT(INFO("release"),2)&gt;=15,"","This function will not work in versions of Excel before 2013")</f>
        <v/>
      </c>
      <c r="B2" s="5"/>
      <c r="C2" s="5"/>
      <c r="D2" s="6"/>
    </row>
    <row r="3" spans="1:5" ht="15.75" x14ac:dyDescent="0.25">
      <c r="A3" s="7" t="s">
        <v>69</v>
      </c>
      <c r="B3" s="5"/>
      <c r="C3" s="5"/>
      <c r="D3" s="8" t="str">
        <f>HYPERLINK("http://www.rondebruin.nl/efb/efb.htm","Visit the Excel Function Bible website")</f>
        <v>Visit the Excel Function Bible website</v>
      </c>
    </row>
    <row r="4" spans="1:5" ht="15" customHeight="1" x14ac:dyDescent="0.2">
      <c r="A4" s="9" t="s">
        <v>89</v>
      </c>
      <c r="B4" s="10"/>
      <c r="C4" s="10"/>
      <c r="D4" s="11" t="s">
        <v>103</v>
      </c>
    </row>
    <row r="5" spans="1:5" x14ac:dyDescent="0.2">
      <c r="A5" s="12"/>
      <c r="B5" s="5"/>
      <c r="C5" s="5"/>
      <c r="D5" s="13"/>
    </row>
    <row r="6" spans="1:5" ht="15.75" x14ac:dyDescent="0.25">
      <c r="A6" s="7" t="s">
        <v>81</v>
      </c>
      <c r="B6" s="14"/>
      <c r="C6" s="14"/>
      <c r="D6" s="15" t="s">
        <v>104</v>
      </c>
    </row>
    <row r="7" spans="1:5" x14ac:dyDescent="0.2">
      <c r="A7" s="16" t="s">
        <v>82</v>
      </c>
      <c r="B7" s="14"/>
      <c r="C7" s="14"/>
      <c r="D7" s="13" t="s">
        <v>106</v>
      </c>
    </row>
    <row r="8" spans="1:5" x14ac:dyDescent="0.2">
      <c r="A8" s="17"/>
      <c r="B8" s="14"/>
      <c r="C8" s="14"/>
      <c r="D8" s="13" t="s">
        <v>105</v>
      </c>
    </row>
    <row r="9" spans="1:5" x14ac:dyDescent="0.2">
      <c r="A9" s="16" t="s">
        <v>83</v>
      </c>
      <c r="B9" s="14"/>
      <c r="C9" s="14"/>
      <c r="D9" s="13"/>
    </row>
    <row r="10" spans="1:5" x14ac:dyDescent="0.2">
      <c r="A10" s="17"/>
      <c r="B10" s="14"/>
      <c r="C10" s="14"/>
      <c r="D10" s="8" t="str">
        <f>HYPERLINK("..\efb_Excel%20Functions%20Bible.xlsx","Go back to or open the EFB menu workbook")</f>
        <v>Go back to or open the EFB menu workbook</v>
      </c>
    </row>
    <row r="11" spans="1:5" ht="15.75" x14ac:dyDescent="0.25">
      <c r="A11" s="7" t="s">
        <v>79</v>
      </c>
      <c r="B11" s="5"/>
      <c r="C11" s="5"/>
      <c r="D11" s="13"/>
    </row>
    <row r="12" spans="1:5" x14ac:dyDescent="0.2">
      <c r="A12" s="14"/>
      <c r="B12" s="5"/>
      <c r="C12" s="5"/>
      <c r="D12" s="13"/>
    </row>
    <row r="13" spans="1:5" x14ac:dyDescent="0.2">
      <c r="A13" s="14" t="s">
        <v>78</v>
      </c>
      <c r="B13" s="5"/>
      <c r="C13" s="5"/>
      <c r="D13" s="13"/>
    </row>
    <row r="14" spans="1:5" x14ac:dyDescent="0.2">
      <c r="A14" s="14"/>
      <c r="B14" s="5"/>
      <c r="C14" s="5"/>
      <c r="D14" s="13"/>
    </row>
    <row r="15" spans="1:5" x14ac:dyDescent="0.2">
      <c r="A15" s="14" t="s">
        <v>77</v>
      </c>
      <c r="B15" s="5"/>
      <c r="C15" s="5"/>
      <c r="D15" s="15"/>
    </row>
    <row r="16" spans="1:5" x14ac:dyDescent="0.2">
      <c r="A16" s="14"/>
      <c r="B16" s="5"/>
      <c r="C16" s="5"/>
      <c r="D16" s="5"/>
    </row>
    <row r="17" spans="1:4" x14ac:dyDescent="0.2">
      <c r="A17" s="14" t="s">
        <v>76</v>
      </c>
      <c r="B17" s="5"/>
      <c r="C17" s="5"/>
      <c r="D17" s="5"/>
    </row>
    <row r="18" spans="1:4" x14ac:dyDescent="0.2">
      <c r="A18" s="14"/>
      <c r="B18" s="5"/>
      <c r="C18" s="5"/>
      <c r="D18" s="5"/>
    </row>
    <row r="19" spans="1:4" x14ac:dyDescent="0.2">
      <c r="A19" s="14" t="s">
        <v>75</v>
      </c>
      <c r="B19" s="5"/>
      <c r="C19" s="5"/>
      <c r="D19" s="5"/>
    </row>
    <row r="20" spans="1:4" x14ac:dyDescent="0.2">
      <c r="A20" s="14"/>
      <c r="B20" s="5"/>
      <c r="C20" s="5"/>
      <c r="D20" s="5"/>
    </row>
    <row r="21" spans="1:4" ht="15.75" x14ac:dyDescent="0.25">
      <c r="A21" s="7" t="s">
        <v>74</v>
      </c>
      <c r="B21" s="5"/>
      <c r="C21" s="5"/>
      <c r="D21" s="5"/>
    </row>
    <row r="22" spans="1:4" x14ac:dyDescent="0.2">
      <c r="A22" s="18" t="s">
        <v>73</v>
      </c>
      <c r="B22" s="5"/>
      <c r="C22" s="5"/>
      <c r="D22" s="5"/>
    </row>
    <row r="23" spans="1:4" x14ac:dyDescent="0.2">
      <c r="A23" s="18"/>
      <c r="B23" s="5"/>
      <c r="C23" s="5"/>
      <c r="D23" s="5"/>
    </row>
    <row r="24" spans="1:4" ht="15.75" x14ac:dyDescent="0.25">
      <c r="A24" s="7" t="s">
        <v>72</v>
      </c>
      <c r="B24" s="5"/>
      <c r="C24" s="5"/>
      <c r="D24" s="5"/>
    </row>
    <row r="25" spans="1:4" x14ac:dyDescent="0.2">
      <c r="A25" s="19" t="s">
        <v>71</v>
      </c>
      <c r="B25" s="19" t="s">
        <v>70</v>
      </c>
      <c r="C25" s="19" t="s">
        <v>69</v>
      </c>
      <c r="D25" s="19" t="s">
        <v>68</v>
      </c>
    </row>
    <row r="26" spans="1:4" ht="51" x14ac:dyDescent="0.2">
      <c r="A26" s="20" t="s">
        <v>67</v>
      </c>
      <c r="B26" s="20" t="s">
        <v>61</v>
      </c>
      <c r="C26" s="21" t="s">
        <v>66</v>
      </c>
      <c r="D26" s="21" t="s">
        <v>65</v>
      </c>
    </row>
    <row r="27" spans="1:4" x14ac:dyDescent="0.2">
      <c r="A27" s="22" t="s">
        <v>64</v>
      </c>
      <c r="B27" s="22" t="s">
        <v>61</v>
      </c>
      <c r="C27" s="23" t="s">
        <v>63</v>
      </c>
      <c r="D27" s="21"/>
    </row>
    <row r="28" spans="1:4" x14ac:dyDescent="0.2">
      <c r="A28" s="22" t="s">
        <v>62</v>
      </c>
      <c r="B28" s="22" t="s">
        <v>61</v>
      </c>
      <c r="C28" s="23" t="s">
        <v>60</v>
      </c>
      <c r="D28" s="21"/>
    </row>
    <row r="29" spans="1:4" x14ac:dyDescent="0.2">
      <c r="A29" s="24"/>
      <c r="B29" s="24"/>
      <c r="C29" s="23"/>
      <c r="D29" s="21"/>
    </row>
    <row r="30" spans="1:4" ht="15.75" x14ac:dyDescent="0.25">
      <c r="A30" s="7" t="s">
        <v>59</v>
      </c>
      <c r="B30" s="24"/>
      <c r="C30" s="23"/>
      <c r="D30" s="21"/>
    </row>
    <row r="31" spans="1:4" x14ac:dyDescent="0.2">
      <c r="A31" s="25" t="s">
        <v>58</v>
      </c>
      <c r="B31" s="24"/>
      <c r="C31" s="23"/>
      <c r="D31" s="21"/>
    </row>
    <row r="32" spans="1:4" ht="76.5" customHeight="1" x14ac:dyDescent="0.2">
      <c r="A32" s="26"/>
      <c r="B32" s="24"/>
      <c r="C32" s="23"/>
      <c r="D32" s="21"/>
    </row>
    <row r="33" spans="1:4" x14ac:dyDescent="0.2">
      <c r="A33" s="25" t="s">
        <v>84</v>
      </c>
      <c r="B33" s="24"/>
      <c r="C33" s="23"/>
      <c r="D33" s="21"/>
    </row>
    <row r="34" spans="1:4" ht="15.75" x14ac:dyDescent="0.2">
      <c r="A34" s="27" t="s">
        <v>85</v>
      </c>
      <c r="B34" s="24"/>
      <c r="C34" s="23"/>
      <c r="D34" s="21"/>
    </row>
    <row r="35" spans="1:4" x14ac:dyDescent="0.2">
      <c r="A35" s="24"/>
      <c r="B35" s="24"/>
      <c r="C35" s="23"/>
      <c r="D35" s="21"/>
    </row>
    <row r="36" spans="1:4" ht="15.75" x14ac:dyDescent="0.25">
      <c r="A36" s="28" t="s">
        <v>99</v>
      </c>
      <c r="B36" s="5"/>
      <c r="C36" s="5"/>
      <c r="D36" s="5"/>
    </row>
    <row r="37" spans="1:4" x14ac:dyDescent="0.2">
      <c r="A37" s="29" t="s">
        <v>101</v>
      </c>
      <c r="B37" s="5"/>
      <c r="C37" s="5"/>
      <c r="D37" s="5"/>
    </row>
    <row r="38" spans="1:4" ht="30" customHeight="1" x14ac:dyDescent="0.2">
      <c r="A38" s="30" t="s">
        <v>100</v>
      </c>
      <c r="B38" s="31" t="s">
        <v>102</v>
      </c>
      <c r="C38" s="5"/>
      <c r="D38" s="5"/>
    </row>
    <row r="39" spans="1:4" x14ac:dyDescent="0.2">
      <c r="A39" s="29"/>
      <c r="B39" s="5"/>
      <c r="C39" s="5"/>
      <c r="D39" s="5"/>
    </row>
    <row r="40" spans="1:4" ht="15.75" x14ac:dyDescent="0.25">
      <c r="A40" s="7" t="s">
        <v>57</v>
      </c>
      <c r="B40" s="5"/>
      <c r="C40" s="5"/>
      <c r="D40" s="5"/>
    </row>
    <row r="41" spans="1:4" x14ac:dyDescent="0.2">
      <c r="A41" s="5"/>
      <c r="B41" s="5"/>
      <c r="C41" s="5"/>
      <c r="D41" s="5"/>
    </row>
    <row r="42" spans="1:4" x14ac:dyDescent="0.2">
      <c r="A42" s="19" t="s">
        <v>56</v>
      </c>
      <c r="B42" s="5"/>
      <c r="C42" s="5"/>
      <c r="D42" s="5"/>
    </row>
    <row r="43" spans="1:4" x14ac:dyDescent="0.2">
      <c r="A43" s="32" t="str">
        <f>'Example 1'!A1</f>
        <v>Example 1:- Entry Of PDURATION Function: Calculating Term To Accumulate To A Specified Sum</v>
      </c>
      <c r="B43" s="5"/>
      <c r="C43" s="5"/>
      <c r="D43" s="5"/>
    </row>
    <row r="44" spans="1:4" x14ac:dyDescent="0.2">
      <c r="A44" s="32" t="str">
        <f>'Example 2'!A1</f>
        <v>Example 2:- Check Of PDURATION Algorithm Using NPER</v>
      </c>
      <c r="B44" s="5"/>
      <c r="C44" s="5"/>
      <c r="D44" s="5"/>
    </row>
    <row r="45" spans="1:4" s="3" customFormat="1" x14ac:dyDescent="0.2">
      <c r="A45" s="32" t="str">
        <f>'Example 3'!A1</f>
        <v>Example 3:- Check Of PDURATION Algorithm Using Base Formula</v>
      </c>
      <c r="B45" s="5"/>
      <c r="C45" s="5"/>
      <c r="D45" s="5"/>
    </row>
    <row r="46" spans="1:4" s="3" customFormat="1" x14ac:dyDescent="0.2">
      <c r="A46" s="32" t="str">
        <f>'Example 4'!A1</f>
        <v>Example 4:- The Meaning Of The Fractional Part Of PDURATION.</v>
      </c>
      <c r="B46" s="5"/>
      <c r="C46" s="5"/>
      <c r="D46" s="5"/>
    </row>
    <row r="47" spans="1:4" x14ac:dyDescent="0.2">
      <c r="A47" s="32" t="str">
        <f>'Example 5'!A1</f>
        <v>Example 5:- Using PDURATION To Calculate Future Date.</v>
      </c>
      <c r="B47" s="5"/>
      <c r="C47" s="5"/>
      <c r="D47" s="5"/>
    </row>
    <row r="48" spans="1:4" x14ac:dyDescent="0.2">
      <c r="A48" s="32" t="str">
        <f>'Example 6'!A1</f>
        <v>Example 6:- Using PDURATION To Calculate Future Date Accurately.</v>
      </c>
      <c r="B48" s="32"/>
      <c r="C48" s="32"/>
      <c r="D48" s="32"/>
    </row>
    <row r="49" spans="1:4" x14ac:dyDescent="0.2">
      <c r="A49" s="32" t="str">
        <f>'Example 7'!A1</f>
        <v>Example 7:- Allowing Flexible Rate Input To PDURATION</v>
      </c>
      <c r="B49" s="32"/>
      <c r="C49" s="32"/>
      <c r="D49" s="32"/>
    </row>
    <row r="50" spans="1:4" x14ac:dyDescent="0.2">
      <c r="A50" s="32" t="str">
        <f>'Example 8'!A1</f>
        <v>Example 8:- Calculating Previous Dates Using PDURATION</v>
      </c>
      <c r="B50" s="5"/>
      <c r="C50" s="5"/>
      <c r="D50" s="5"/>
    </row>
    <row r="51" spans="1:4" x14ac:dyDescent="0.2">
      <c r="A51" s="32" t="str">
        <f>'Example 9'!A1</f>
        <v>Example 9:- Validating And Checking PDURATION User Input.</v>
      </c>
      <c r="B51" s="5"/>
      <c r="C51" s="5"/>
      <c r="D51" s="5"/>
    </row>
    <row r="52" spans="1:4" x14ac:dyDescent="0.2">
      <c r="A52" s="5"/>
      <c r="B52" s="5"/>
      <c r="C52" s="5"/>
      <c r="D52" s="5"/>
    </row>
    <row r="53" spans="1:4" ht="15.75" x14ac:dyDescent="0.25">
      <c r="A53" s="7" t="s">
        <v>3</v>
      </c>
      <c r="B53" s="5"/>
      <c r="C53" s="5"/>
      <c r="D53" s="5"/>
    </row>
    <row r="54" spans="1:4" x14ac:dyDescent="0.2">
      <c r="A54" s="5"/>
      <c r="B54" s="5"/>
      <c r="C54" s="5"/>
      <c r="D54" s="5"/>
    </row>
    <row r="55" spans="1:4" x14ac:dyDescent="0.2">
      <c r="A55" s="33" t="s">
        <v>2</v>
      </c>
      <c r="B55" s="5"/>
      <c r="C55" s="5"/>
      <c r="D55" s="5"/>
    </row>
    <row r="56" spans="1:4" x14ac:dyDescent="0.2">
      <c r="A56" s="5"/>
      <c r="B56" s="5"/>
      <c r="C56" s="5"/>
      <c r="D56" s="5"/>
    </row>
    <row r="57" spans="1:4" x14ac:dyDescent="0.2">
      <c r="A57" s="34" t="s">
        <v>1</v>
      </c>
      <c r="B57" s="5"/>
      <c r="C57" s="5"/>
      <c r="D57" s="5"/>
    </row>
    <row r="58" spans="1:4" x14ac:dyDescent="0.2">
      <c r="A58" s="34" t="s">
        <v>0</v>
      </c>
      <c r="B58" s="5"/>
      <c r="C58" s="5"/>
      <c r="D58" s="5"/>
    </row>
    <row r="59" spans="1:4" x14ac:dyDescent="0.2">
      <c r="A59" s="34"/>
      <c r="B59" s="5"/>
      <c r="C59" s="5"/>
      <c r="D59" s="5"/>
    </row>
    <row r="60" spans="1:4" x14ac:dyDescent="0.2">
      <c r="A60" s="35"/>
      <c r="B60" s="36"/>
      <c r="C60" s="36"/>
      <c r="D60" s="36"/>
    </row>
    <row r="61" spans="1:4" x14ac:dyDescent="0.2">
      <c r="A61" s="35"/>
      <c r="B61" s="36"/>
      <c r="C61" s="36"/>
      <c r="D61" s="36"/>
    </row>
    <row r="62" spans="1:4" x14ac:dyDescent="0.2">
      <c r="A62" s="36"/>
      <c r="B62" s="36"/>
      <c r="C62" s="36"/>
      <c r="D62" s="3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E1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5" t="s">
        <v>91</v>
      </c>
      <c r="B1" s="46"/>
      <c r="C1" s="46"/>
      <c r="D1" s="47"/>
      <c r="E1" s="47"/>
    </row>
    <row r="2" spans="1:5" ht="15" customHeight="1" x14ac:dyDescent="0.25">
      <c r="A2" s="4" t="str">
        <f ca="1">IF(1*LEFT(INFO("release"),2)&gt;=15,"","This function will not work in versions of Excel before 2013")</f>
        <v/>
      </c>
      <c r="B2" s="5"/>
      <c r="C2" s="5"/>
      <c r="D2" s="5"/>
      <c r="E2" s="5"/>
    </row>
    <row r="3" spans="1:5" x14ac:dyDescent="0.2">
      <c r="A3" s="14" t="s">
        <v>43</v>
      </c>
      <c r="B3" s="5"/>
      <c r="C3" s="5"/>
      <c r="D3" s="5"/>
      <c r="E3" s="5"/>
    </row>
    <row r="4" spans="1:5" x14ac:dyDescent="0.2">
      <c r="A4" s="5"/>
      <c r="B4" s="5"/>
      <c r="C4" s="5"/>
      <c r="D4" s="5"/>
      <c r="E4" s="5"/>
    </row>
    <row r="5" spans="1:5" x14ac:dyDescent="0.2">
      <c r="A5" s="14" t="s">
        <v>16</v>
      </c>
      <c r="B5" s="41">
        <v>2.5000000000000001E-3</v>
      </c>
      <c r="C5" s="5" t="s">
        <v>37</v>
      </c>
      <c r="D5" s="42"/>
      <c r="E5" s="42"/>
    </row>
    <row r="6" spans="1:5" x14ac:dyDescent="0.2">
      <c r="A6" s="14" t="s">
        <v>25</v>
      </c>
      <c r="B6" s="43">
        <v>50000</v>
      </c>
      <c r="C6" s="14"/>
      <c r="D6" s="5"/>
      <c r="E6" s="5"/>
    </row>
    <row r="7" spans="1:5" x14ac:dyDescent="0.2">
      <c r="A7" s="14" t="s">
        <v>36</v>
      </c>
      <c r="B7" s="43">
        <v>55000</v>
      </c>
      <c r="C7" s="5"/>
      <c r="D7" s="5"/>
      <c r="E7" s="5"/>
    </row>
    <row r="8" spans="1:5" x14ac:dyDescent="0.2">
      <c r="A8" s="5"/>
      <c r="B8" s="5"/>
      <c r="C8" s="5"/>
      <c r="D8" s="5"/>
      <c r="E8" s="5"/>
    </row>
    <row r="9" spans="1:5" ht="25.5" x14ac:dyDescent="0.2">
      <c r="A9" s="23" t="str">
        <f>"Time taken for "&amp;TEXT(B6,"$#,###.00")&amp;" to accumulate to "&amp;TEXT(B7,"$#,###.00")</f>
        <v>Time taken for $50,000.00 to accumulate to $55,000.00</v>
      </c>
      <c r="B9" s="44">
        <f>_xlfn.PDURATION(B5,B6,B7)</f>
        <v>38.171707180126198</v>
      </c>
      <c r="C9" s="14" t="s">
        <v>33</v>
      </c>
      <c r="D9" s="5"/>
      <c r="E9" s="5"/>
    </row>
    <row r="10" spans="1:5" x14ac:dyDescent="0.2">
      <c r="A10" s="14" t="str">
        <f ca="1">"Formula Used in "&amp;ADDRESS(ROW(B9),COLUMN(B9),4)&amp;"  &gt;&gt;   "&amp;_xlfn.FORMULATEXT(B9)</f>
        <v>Formula Used in B9  &gt;&gt;   =PDURATION(B5,B6,B7)</v>
      </c>
      <c r="B10" s="5"/>
      <c r="C10" s="5"/>
      <c r="D10" s="5"/>
      <c r="E10" s="5"/>
    </row>
    <row r="11" spans="1:5" x14ac:dyDescent="0.2">
      <c r="A11" s="14"/>
      <c r="B11" s="5"/>
      <c r="C11" s="5"/>
      <c r="D11" s="5"/>
      <c r="E11" s="5"/>
    </row>
    <row r="12" spans="1:5" x14ac:dyDescent="0.2">
      <c r="A12" s="14" t="s">
        <v>55</v>
      </c>
      <c r="B12" s="5"/>
      <c r="C12" s="5"/>
      <c r="D12" s="5"/>
      <c r="E12" s="5"/>
    </row>
    <row r="13" spans="1:5" x14ac:dyDescent="0.2">
      <c r="A13" s="14" t="s">
        <v>54</v>
      </c>
      <c r="B13" s="5"/>
      <c r="C13" s="5"/>
      <c r="D13" s="5"/>
      <c r="E13" s="5"/>
    </row>
    <row r="14" spans="1:5" x14ac:dyDescent="0.2">
      <c r="A14" s="14"/>
      <c r="B14" s="5"/>
      <c r="C14" s="5"/>
      <c r="D14" s="5"/>
      <c r="E14"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5" t="s">
        <v>92</v>
      </c>
      <c r="B1" s="46"/>
      <c r="C1" s="46"/>
      <c r="D1" s="47"/>
      <c r="E1" s="47"/>
    </row>
    <row r="2" spans="1:5" ht="15" customHeight="1" x14ac:dyDescent="0.25">
      <c r="A2" s="4" t="str">
        <f ca="1">IF(1*LEFT(INFO("release"),2)&gt;=15,"","This function will not work in versions of Excel before 2013")</f>
        <v/>
      </c>
      <c r="B2" s="5"/>
      <c r="C2" s="5"/>
      <c r="D2" s="5"/>
      <c r="E2" s="5"/>
    </row>
    <row r="3" spans="1:5" x14ac:dyDescent="0.2">
      <c r="A3" s="14" t="s">
        <v>43</v>
      </c>
      <c r="B3" s="5"/>
      <c r="C3" s="5"/>
      <c r="D3" s="5"/>
      <c r="E3" s="5"/>
    </row>
    <row r="4" spans="1:5" x14ac:dyDescent="0.2">
      <c r="A4" s="5"/>
      <c r="B4" s="5"/>
      <c r="C4" s="5"/>
      <c r="D4" s="5"/>
      <c r="E4" s="5"/>
    </row>
    <row r="5" spans="1:5" x14ac:dyDescent="0.2">
      <c r="A5" s="14" t="s">
        <v>16</v>
      </c>
      <c r="B5" s="41">
        <v>2.5000000000000001E-3</v>
      </c>
      <c r="C5" s="5" t="s">
        <v>37</v>
      </c>
      <c r="D5" s="42"/>
      <c r="E5" s="42"/>
    </row>
    <row r="6" spans="1:5" x14ac:dyDescent="0.2">
      <c r="A6" s="14" t="s">
        <v>25</v>
      </c>
      <c r="B6" s="43">
        <v>50000</v>
      </c>
      <c r="C6" s="14"/>
      <c r="D6" s="5"/>
      <c r="E6" s="5"/>
    </row>
    <row r="7" spans="1:5" x14ac:dyDescent="0.2">
      <c r="A7" s="14" t="s">
        <v>36</v>
      </c>
      <c r="B7" s="43">
        <v>1000000</v>
      </c>
      <c r="C7" s="5"/>
      <c r="D7" s="5"/>
      <c r="E7" s="5"/>
    </row>
    <row r="8" spans="1:5" x14ac:dyDescent="0.2">
      <c r="A8" s="5"/>
      <c r="B8" s="5"/>
      <c r="C8" s="5"/>
      <c r="D8" s="5"/>
      <c r="E8" s="5"/>
    </row>
    <row r="9" spans="1:5" ht="25.5" x14ac:dyDescent="0.2">
      <c r="A9" s="23" t="str">
        <f>"Time taken for "&amp;TEXT(B6,"$#,###.00")&amp;" to accumulate to "&amp;TEXT(B7,"$#,###.00")</f>
        <v>Time taken for $50,000.00 to accumulate to $1,000,000.00</v>
      </c>
      <c r="B9" s="44">
        <f>_xlfn.PDURATION(B5,B6,B7)</f>
        <v>1199.790152226414</v>
      </c>
      <c r="C9" s="14" t="s">
        <v>33</v>
      </c>
      <c r="D9" s="5"/>
      <c r="E9" s="5"/>
    </row>
    <row r="10" spans="1:5" x14ac:dyDescent="0.2">
      <c r="A10" s="14" t="str">
        <f ca="1">"Formula Used in "&amp;ADDRESS(ROW(B9),COLUMN(B9),4)&amp;"  &gt;&gt;   "&amp;_xlfn.FORMULATEXT(B9)</f>
        <v>Formula Used in B9  &gt;&gt;   =PDURATION(B5,B6,B7)</v>
      </c>
      <c r="B10" s="5"/>
      <c r="C10" s="5"/>
      <c r="D10" s="5"/>
      <c r="E10" s="5"/>
    </row>
    <row r="11" spans="1:5" x14ac:dyDescent="0.2">
      <c r="A11" s="5"/>
      <c r="B11" s="5"/>
      <c r="C11" s="5"/>
      <c r="D11" s="5"/>
      <c r="E11" s="5"/>
    </row>
    <row r="12" spans="1:5" x14ac:dyDescent="0.2">
      <c r="A12" s="14" t="s">
        <v>53</v>
      </c>
      <c r="B12" s="5"/>
      <c r="C12" s="5"/>
      <c r="D12" s="5"/>
      <c r="E12" s="5"/>
    </row>
    <row r="13" spans="1:5" x14ac:dyDescent="0.2">
      <c r="A13" s="5" t="str">
        <f>"Time taken for "&amp;TEXT(B6,"$#,###.00")&amp;" to accumulate to "&amp;TEXT(B7,"$#,###.00")</f>
        <v>Time taken for $50,000.00 to accumulate to $1,000,000.00</v>
      </c>
      <c r="B13" s="5">
        <f>NPER(B5,0,-B6,B7,0)</f>
        <v>1199.7901522264142</v>
      </c>
      <c r="C13" s="5" t="str">
        <f>C9</f>
        <v>months</v>
      </c>
      <c r="D13" s="5"/>
      <c r="E13" s="5"/>
    </row>
    <row r="14" spans="1:5" x14ac:dyDescent="0.2">
      <c r="A14" s="14" t="str">
        <f ca="1">"Formula Used in "&amp;ADDRESS(ROW(B13),COLUMN(B13),4)&amp;"  &gt;&gt;   "&amp;_xlfn.FORMULATEXT(B13)</f>
        <v>Formula Used in B13  &gt;&gt;   =NPER(B5,0,-B6,B7,0)</v>
      </c>
      <c r="B14" s="5"/>
      <c r="C14" s="5"/>
      <c r="D14" s="5"/>
      <c r="E14" s="5"/>
    </row>
    <row r="15" spans="1:5" x14ac:dyDescent="0.2">
      <c r="A15" s="5"/>
      <c r="B15" s="5"/>
      <c r="C15" s="5"/>
      <c r="D15" s="5"/>
      <c r="E15"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5" t="s">
        <v>93</v>
      </c>
      <c r="B1" s="46"/>
      <c r="C1" s="46"/>
      <c r="D1" s="47"/>
      <c r="E1" s="47"/>
    </row>
    <row r="2" spans="1:5" ht="15" customHeight="1" x14ac:dyDescent="0.25">
      <c r="A2" s="4" t="str">
        <f ca="1">IF(1*LEFT(INFO("release"),2)&gt;=15,"","This function will not work in versions of Excel before 2013")</f>
        <v/>
      </c>
      <c r="B2" s="5"/>
      <c r="C2" s="5"/>
      <c r="D2" s="5"/>
      <c r="E2" s="5"/>
    </row>
    <row r="3" spans="1:5" x14ac:dyDescent="0.2">
      <c r="A3" s="14" t="s">
        <v>43</v>
      </c>
      <c r="B3" s="5"/>
      <c r="C3" s="5"/>
      <c r="D3" s="5"/>
      <c r="E3" s="5"/>
    </row>
    <row r="4" spans="1:5" x14ac:dyDescent="0.2">
      <c r="A4" s="5"/>
      <c r="B4" s="5"/>
      <c r="C4" s="5"/>
      <c r="D4" s="5"/>
      <c r="E4" s="5"/>
    </row>
    <row r="5" spans="1:5" x14ac:dyDescent="0.2">
      <c r="A5" s="14" t="s">
        <v>16</v>
      </c>
      <c r="B5" s="41">
        <v>2.5000000000000001E-3</v>
      </c>
      <c r="C5" s="5" t="s">
        <v>37</v>
      </c>
      <c r="D5" s="42"/>
      <c r="E5" s="42"/>
    </row>
    <row r="6" spans="1:5" x14ac:dyDescent="0.2">
      <c r="A6" s="14" t="s">
        <v>25</v>
      </c>
      <c r="B6" s="43">
        <v>50000</v>
      </c>
      <c r="C6" s="14"/>
      <c r="D6" s="5"/>
      <c r="E6" s="5"/>
    </row>
    <row r="7" spans="1:5" x14ac:dyDescent="0.2">
      <c r="A7" s="14" t="s">
        <v>36</v>
      </c>
      <c r="B7" s="43">
        <v>1000000</v>
      </c>
      <c r="C7" s="5"/>
      <c r="D7" s="5"/>
      <c r="E7" s="5"/>
    </row>
    <row r="8" spans="1:5" x14ac:dyDescent="0.2">
      <c r="A8" s="5"/>
      <c r="B8" s="5"/>
      <c r="C8" s="5"/>
      <c r="D8" s="5"/>
      <c r="E8" s="5"/>
    </row>
    <row r="9" spans="1:5" ht="25.5" x14ac:dyDescent="0.2">
      <c r="A9" s="23" t="str">
        <f>"Time taken for "&amp;TEXT(B6,"$#,###.00")&amp;" to accumulate to "&amp;TEXT(B7,"$#,###.00")</f>
        <v>Time taken for $50,000.00 to accumulate to $1,000,000.00</v>
      </c>
      <c r="B9" s="44">
        <f>_xlfn.PDURATION(B5,B6,B7)</f>
        <v>1199.790152226414</v>
      </c>
      <c r="C9" s="14" t="s">
        <v>33</v>
      </c>
      <c r="D9" s="5"/>
      <c r="E9" s="5"/>
    </row>
    <row r="10" spans="1:5" x14ac:dyDescent="0.2">
      <c r="A10" s="14" t="str">
        <f ca="1">"Formula Used in "&amp;ADDRESS(ROW(B9),COLUMN(B9),4)&amp;"  &gt;&gt;   "&amp;_xlfn.FORMULATEXT(B9)</f>
        <v>Formula Used in B9  &gt;&gt;   =PDURATION(B5,B6,B7)</v>
      </c>
      <c r="B10" s="5"/>
      <c r="C10" s="5"/>
      <c r="D10" s="5"/>
      <c r="E10" s="5"/>
    </row>
    <row r="11" spans="1:5" x14ac:dyDescent="0.2">
      <c r="A11" s="5"/>
      <c r="B11" s="5"/>
      <c r="C11" s="5"/>
      <c r="D11" s="5"/>
      <c r="E11" s="5"/>
    </row>
    <row r="12" spans="1:5" x14ac:dyDescent="0.2">
      <c r="A12" s="14" t="s">
        <v>52</v>
      </c>
      <c r="B12" s="5"/>
      <c r="C12" s="5"/>
      <c r="D12" s="5"/>
      <c r="E12" s="5"/>
    </row>
    <row r="13" spans="1:5" x14ac:dyDescent="0.2">
      <c r="A13" s="5" t="str">
        <f>"Time taken for "&amp;TEXT(B6,"$#,###.00")&amp;" to accumulate to "&amp;TEXT(B7,"$#,###.00")</f>
        <v>Time taken for $50,000.00 to accumulate to $1,000,000.00</v>
      </c>
      <c r="B13" s="5">
        <f>LN(B7/B6)/LN(1+B5)</f>
        <v>1199.7901522264142</v>
      </c>
      <c r="C13" s="5" t="str">
        <f>C9</f>
        <v>months</v>
      </c>
      <c r="D13" s="5"/>
      <c r="E13" s="5"/>
    </row>
    <row r="14" spans="1:5" x14ac:dyDescent="0.2">
      <c r="A14" s="14" t="str">
        <f ca="1">"Formula Used in "&amp;ADDRESS(ROW(B13),COLUMN(B13),4)&amp;"  &gt;&gt;   "&amp;_xlfn.FORMULATEXT(B13)</f>
        <v>Formula Used in B13  &gt;&gt;   =LN(B7/B6)/LN(1+B5)</v>
      </c>
      <c r="B14" s="5"/>
      <c r="C14" s="5"/>
      <c r="D14" s="5"/>
      <c r="E14" s="5"/>
    </row>
    <row r="15" spans="1:5" x14ac:dyDescent="0.2">
      <c r="A15" s="5"/>
      <c r="B15" s="5"/>
      <c r="C15" s="5"/>
      <c r="D15" s="5"/>
      <c r="E15"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A1:E3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5" t="s">
        <v>94</v>
      </c>
      <c r="B1" s="46"/>
      <c r="C1" s="46"/>
      <c r="D1" s="47"/>
      <c r="E1" s="47"/>
    </row>
    <row r="2" spans="1:5" ht="15" customHeight="1" x14ac:dyDescent="0.25">
      <c r="A2" s="4" t="str">
        <f ca="1">IF(1*LEFT(INFO("release"),2)&gt;=15,"","This function will not work in versions of Excel before 2013")</f>
        <v/>
      </c>
      <c r="B2" s="5"/>
      <c r="C2" s="5"/>
      <c r="D2" s="5"/>
      <c r="E2" s="5"/>
    </row>
    <row r="3" spans="1:5" x14ac:dyDescent="0.2">
      <c r="A3" s="14" t="s">
        <v>43</v>
      </c>
      <c r="B3" s="5"/>
      <c r="C3" s="5"/>
      <c r="D3" s="5"/>
      <c r="E3" s="5"/>
    </row>
    <row r="4" spans="1:5" x14ac:dyDescent="0.2">
      <c r="A4" s="5"/>
      <c r="B4" s="5"/>
      <c r="C4" s="5"/>
      <c r="D4" s="5"/>
      <c r="E4" s="5"/>
    </row>
    <row r="5" spans="1:5" x14ac:dyDescent="0.2">
      <c r="A5" s="14" t="s">
        <v>16</v>
      </c>
      <c r="B5" s="48">
        <v>2.5000000000000001E-3</v>
      </c>
      <c r="C5" s="5" t="s">
        <v>37</v>
      </c>
      <c r="D5" s="42"/>
      <c r="E5" s="42"/>
    </row>
    <row r="6" spans="1:5" x14ac:dyDescent="0.2">
      <c r="A6" s="14" t="s">
        <v>25</v>
      </c>
      <c r="B6" s="49">
        <v>50000</v>
      </c>
      <c r="C6" s="14"/>
      <c r="D6" s="5"/>
      <c r="E6" s="5"/>
    </row>
    <row r="7" spans="1:5" x14ac:dyDescent="0.2">
      <c r="A7" s="14" t="s">
        <v>36</v>
      </c>
      <c r="B7" s="49">
        <v>51000</v>
      </c>
      <c r="C7" s="5"/>
      <c r="D7" s="5"/>
      <c r="E7" s="5"/>
    </row>
    <row r="8" spans="1:5" x14ac:dyDescent="0.2">
      <c r="A8" s="5"/>
      <c r="B8" s="5"/>
      <c r="C8" s="5"/>
      <c r="D8" s="5"/>
      <c r="E8" s="5"/>
    </row>
    <row r="9" spans="1:5" ht="25.5" x14ac:dyDescent="0.2">
      <c r="A9" s="23" t="str">
        <f>"Time taken for "&amp;TEXT(B6,"$#,###.00")&amp;" to accumulate to "&amp;TEXT(B7,"$#,###.00")</f>
        <v>Time taken for $50,000.00 to accumulate to $51,000.00</v>
      </c>
      <c r="B9" s="44">
        <f>_xlfn.PDURATION(B5,B6,B7)</f>
        <v>7.9309481117215945</v>
      </c>
      <c r="C9" s="14" t="s">
        <v>33</v>
      </c>
      <c r="D9" s="5"/>
      <c r="E9" s="5"/>
    </row>
    <row r="10" spans="1:5" x14ac:dyDescent="0.2">
      <c r="A10" s="14" t="str">
        <f ca="1">"Formula Used in "&amp;ADDRESS(ROW(B9),COLUMN(B9),4)&amp;"  &gt;&gt;   "&amp;_xlfn.FORMULATEXT(B9)</f>
        <v>Formula Used in B9  &gt;&gt;   =PDURATION(B5,B6,B7)</v>
      </c>
      <c r="B10" s="5"/>
      <c r="C10" s="5"/>
      <c r="D10" s="5"/>
      <c r="E10" s="5"/>
    </row>
    <row r="11" spans="1:5" x14ac:dyDescent="0.2">
      <c r="A11" s="14"/>
      <c r="B11" s="5"/>
      <c r="C11" s="5"/>
      <c r="D11" s="5"/>
      <c r="E11" s="5"/>
    </row>
    <row r="12" spans="1:5" x14ac:dyDescent="0.2">
      <c r="A12" s="19" t="s">
        <v>51</v>
      </c>
      <c r="B12" s="5"/>
      <c r="C12" s="5"/>
      <c r="D12" s="5"/>
      <c r="E12" s="5"/>
    </row>
    <row r="13" spans="1:5" x14ac:dyDescent="0.2">
      <c r="A13" s="50" t="s">
        <v>50</v>
      </c>
      <c r="B13" s="50" t="s">
        <v>49</v>
      </c>
      <c r="C13" s="50" t="s">
        <v>48</v>
      </c>
      <c r="D13" s="5"/>
      <c r="E13" s="5"/>
    </row>
    <row r="14" spans="1:5" x14ac:dyDescent="0.2">
      <c r="A14" s="14">
        <v>0</v>
      </c>
      <c r="B14" s="5">
        <v>0</v>
      </c>
      <c r="C14" s="49">
        <f>B6</f>
        <v>50000</v>
      </c>
      <c r="D14" s="5"/>
      <c r="E14" s="5"/>
    </row>
    <row r="15" spans="1:5" x14ac:dyDescent="0.2">
      <c r="A15" s="14">
        <v>1</v>
      </c>
      <c r="B15" s="49">
        <f t="shared" ref="B15:B22" si="0">$B$5*C14</f>
        <v>125</v>
      </c>
      <c r="C15" s="49">
        <f t="shared" ref="C15:C22" si="1">C14+B15</f>
        <v>50125</v>
      </c>
      <c r="D15" s="5"/>
      <c r="E15" s="5"/>
    </row>
    <row r="16" spans="1:5" x14ac:dyDescent="0.2">
      <c r="A16" s="14">
        <v>2</v>
      </c>
      <c r="B16" s="49">
        <f t="shared" si="0"/>
        <v>125.3125</v>
      </c>
      <c r="C16" s="49">
        <f t="shared" si="1"/>
        <v>50250.3125</v>
      </c>
      <c r="D16" s="5"/>
      <c r="E16" s="5"/>
    </row>
    <row r="17" spans="1:5" x14ac:dyDescent="0.2">
      <c r="A17" s="14">
        <v>3</v>
      </c>
      <c r="B17" s="49">
        <f t="shared" si="0"/>
        <v>125.62578125</v>
      </c>
      <c r="C17" s="49">
        <f t="shared" si="1"/>
        <v>50375.938281249997</v>
      </c>
      <c r="D17" s="5"/>
      <c r="E17" s="5"/>
    </row>
    <row r="18" spans="1:5" x14ac:dyDescent="0.2">
      <c r="A18" s="14">
        <v>4</v>
      </c>
      <c r="B18" s="49">
        <f t="shared" si="0"/>
        <v>125.939845703125</v>
      </c>
      <c r="C18" s="49">
        <f t="shared" si="1"/>
        <v>50501.878126953125</v>
      </c>
      <c r="D18" s="5"/>
      <c r="E18" s="5"/>
    </row>
    <row r="19" spans="1:5" x14ac:dyDescent="0.2">
      <c r="A19" s="14">
        <v>5</v>
      </c>
      <c r="B19" s="49">
        <f t="shared" si="0"/>
        <v>126.25469531738281</v>
      </c>
      <c r="C19" s="49">
        <f t="shared" si="1"/>
        <v>50628.132822270505</v>
      </c>
      <c r="D19" s="5"/>
      <c r="E19" s="5"/>
    </row>
    <row r="20" spans="1:5" x14ac:dyDescent="0.2">
      <c r="A20" s="14">
        <v>6</v>
      </c>
      <c r="B20" s="49">
        <f t="shared" si="0"/>
        <v>126.57033205567626</v>
      </c>
      <c r="C20" s="49">
        <f t="shared" si="1"/>
        <v>50754.703154326184</v>
      </c>
      <c r="D20" s="5"/>
      <c r="E20" s="5"/>
    </row>
    <row r="21" spans="1:5" x14ac:dyDescent="0.2">
      <c r="A21" s="14">
        <v>7</v>
      </c>
      <c r="B21" s="49">
        <f t="shared" si="0"/>
        <v>126.88675788581546</v>
      </c>
      <c r="C21" s="49">
        <f t="shared" si="1"/>
        <v>50881.589912212003</v>
      </c>
      <c r="D21" s="5"/>
      <c r="E21" s="5"/>
    </row>
    <row r="22" spans="1:5" x14ac:dyDescent="0.2">
      <c r="A22" s="14">
        <v>8</v>
      </c>
      <c r="B22" s="49">
        <f t="shared" si="0"/>
        <v>127.20397478053</v>
      </c>
      <c r="C22" s="49">
        <f t="shared" si="1"/>
        <v>51008.793886992535</v>
      </c>
      <c r="D22" s="5"/>
      <c r="E22" s="5"/>
    </row>
    <row r="23" spans="1:5" x14ac:dyDescent="0.2">
      <c r="A23" s="14"/>
      <c r="B23" s="5"/>
      <c r="C23" s="5"/>
      <c r="D23" s="5"/>
      <c r="E23" s="5"/>
    </row>
    <row r="24" spans="1:5" x14ac:dyDescent="0.2">
      <c r="A24" s="14" t="s">
        <v>47</v>
      </c>
      <c r="B24" s="5"/>
      <c r="C24" s="5"/>
      <c r="D24" s="5"/>
      <c r="E24" s="5"/>
    </row>
    <row r="25" spans="1:5" x14ac:dyDescent="0.2">
      <c r="A25" s="14" t="s">
        <v>46</v>
      </c>
      <c r="B25" s="5"/>
      <c r="C25" s="5"/>
      <c r="D25" s="5"/>
      <c r="E25" s="5"/>
    </row>
    <row r="26" spans="1:5" x14ac:dyDescent="0.2">
      <c r="A26" s="14"/>
      <c r="B26" s="5"/>
      <c r="C26" s="5"/>
      <c r="D26" s="5"/>
      <c r="E26" s="5"/>
    </row>
    <row r="27" spans="1:5" x14ac:dyDescent="0.2">
      <c r="A27" s="6" t="s">
        <v>90</v>
      </c>
      <c r="B27" s="5"/>
      <c r="C27" s="5"/>
      <c r="D27" s="5"/>
      <c r="E27" s="5"/>
    </row>
    <row r="28" spans="1:5" x14ac:dyDescent="0.2">
      <c r="A28" s="14"/>
      <c r="B28" s="5"/>
      <c r="C28" s="5"/>
      <c r="D28" s="5"/>
      <c r="E28" s="5"/>
    </row>
    <row r="29" spans="1:5" x14ac:dyDescent="0.2">
      <c r="A29" s="14" t="s">
        <v>45</v>
      </c>
      <c r="B29" s="5"/>
      <c r="C29" s="5"/>
      <c r="D29" s="5"/>
      <c r="E29" s="5"/>
    </row>
    <row r="30" spans="1:5" x14ac:dyDescent="0.2">
      <c r="A30" s="5"/>
      <c r="B30" s="5"/>
      <c r="C30" s="5"/>
      <c r="D30" s="5"/>
      <c r="E30"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39997558519241921"/>
  </sheetPr>
  <dimension ref="A1:E1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5" t="s">
        <v>95</v>
      </c>
      <c r="B1" s="46"/>
      <c r="C1" s="46"/>
      <c r="D1" s="47"/>
      <c r="E1" s="47"/>
    </row>
    <row r="2" spans="1:5" ht="15" customHeight="1" x14ac:dyDescent="0.25">
      <c r="A2" s="4" t="str">
        <f ca="1">IF(1*LEFT(INFO("release"),2)&gt;=15,"","This function will not work in versions of Excel before 2013")</f>
        <v/>
      </c>
      <c r="B2" s="5"/>
      <c r="C2" s="5"/>
      <c r="D2" s="5"/>
      <c r="E2" s="5"/>
    </row>
    <row r="3" spans="1:5" x14ac:dyDescent="0.2">
      <c r="A3" s="14" t="s">
        <v>43</v>
      </c>
      <c r="B3" s="5"/>
      <c r="C3" s="5"/>
      <c r="D3" s="5"/>
      <c r="E3" s="5"/>
    </row>
    <row r="4" spans="1:5" x14ac:dyDescent="0.2">
      <c r="A4" s="14"/>
      <c r="B4" s="5"/>
      <c r="C4" s="5"/>
      <c r="D4" s="5"/>
      <c r="E4" s="5"/>
    </row>
    <row r="5" spans="1:5" x14ac:dyDescent="0.2">
      <c r="A5" s="14" t="s">
        <v>17</v>
      </c>
      <c r="B5" s="51">
        <v>41693</v>
      </c>
      <c r="C5" s="5"/>
      <c r="D5" s="5"/>
      <c r="E5" s="5"/>
    </row>
    <row r="6" spans="1:5" x14ac:dyDescent="0.2">
      <c r="A6" s="14" t="s">
        <v>16</v>
      </c>
      <c r="B6" s="41">
        <v>2.5000000000000001E-3</v>
      </c>
      <c r="C6" s="5" t="s">
        <v>37</v>
      </c>
      <c r="D6" s="42"/>
      <c r="E6" s="42"/>
    </row>
    <row r="7" spans="1:5" x14ac:dyDescent="0.2">
      <c r="A7" s="14" t="s">
        <v>25</v>
      </c>
      <c r="B7" s="43">
        <v>80000</v>
      </c>
      <c r="C7" s="14"/>
      <c r="D7" s="5"/>
      <c r="E7" s="5"/>
    </row>
    <row r="8" spans="1:5" x14ac:dyDescent="0.2">
      <c r="A8" s="14" t="s">
        <v>36</v>
      </c>
      <c r="B8" s="43">
        <v>1000000</v>
      </c>
      <c r="C8" s="5"/>
      <c r="D8" s="5"/>
      <c r="E8" s="5"/>
    </row>
    <row r="9" spans="1:5" x14ac:dyDescent="0.2">
      <c r="A9" s="5"/>
      <c r="B9" s="5"/>
      <c r="C9" s="5"/>
      <c r="D9" s="5"/>
      <c r="E9" s="5"/>
    </row>
    <row r="10" spans="1:5" x14ac:dyDescent="0.2">
      <c r="A10" s="14" t="str">
        <f>"Anticipated date by which "&amp;TEXT(B7,"$#,###.##")&amp;" will have accumulated to "&amp;TEXT(B8,"$#,###.##")</f>
        <v>Anticipated date by which $80,000. will have accumulated to $1,000,000.</v>
      </c>
      <c r="B10" s="5"/>
      <c r="C10" s="52">
        <f>EDATE(B5,ROUNDUP(_xlfn.PDURATION(B6,B7,B8),0))</f>
        <v>72494</v>
      </c>
      <c r="D10" s="5"/>
      <c r="E10" s="5"/>
    </row>
    <row r="11" spans="1:5" x14ac:dyDescent="0.2">
      <c r="A11" s="14" t="str">
        <f ca="1">"Formula Used in "&amp;ADDRESS(ROW(C10),COLUMN(C10),4)&amp;"  &gt;&gt;   "&amp;_xlfn.FORMULATEXT(C10)</f>
        <v>Formula Used in C10  &gt;&gt;   =EDATE(B5,ROUNDUP(PDURATION(B6,B7,B8),0))</v>
      </c>
      <c r="B11" s="5"/>
      <c r="C11" s="5"/>
      <c r="D11" s="5"/>
      <c r="E11" s="5"/>
    </row>
    <row r="12" spans="1:5" x14ac:dyDescent="0.2">
      <c r="A12" s="14"/>
      <c r="B12" s="5"/>
      <c r="C12" s="5"/>
      <c r="D12" s="5"/>
      <c r="E12" s="5"/>
    </row>
    <row r="13" spans="1:5" x14ac:dyDescent="0.2">
      <c r="A13" s="14" t="s">
        <v>44</v>
      </c>
      <c r="B13" s="5"/>
      <c r="C13" s="5"/>
      <c r="D13" s="5"/>
      <c r="E13" s="5"/>
    </row>
    <row r="14" spans="1:5" x14ac:dyDescent="0.2">
      <c r="A14" s="14"/>
      <c r="B14" s="5"/>
      <c r="C14" s="5"/>
      <c r="D14" s="5"/>
      <c r="E14"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E1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5" t="s">
        <v>96</v>
      </c>
      <c r="B1" s="46"/>
      <c r="C1" s="46"/>
      <c r="D1" s="47"/>
      <c r="E1" s="47"/>
    </row>
    <row r="2" spans="1:5" ht="15" customHeight="1" x14ac:dyDescent="0.25">
      <c r="A2" s="4" t="str">
        <f ca="1">IF(1*LEFT(INFO("release"),2)&gt;=15,"","This function will not work in versions of Excel before 2013")</f>
        <v/>
      </c>
      <c r="B2" s="5"/>
      <c r="C2" s="5"/>
      <c r="D2" s="5"/>
      <c r="E2" s="5"/>
    </row>
    <row r="3" spans="1:5" x14ac:dyDescent="0.2">
      <c r="A3" s="14" t="s">
        <v>43</v>
      </c>
      <c r="B3" s="5"/>
      <c r="C3" s="5"/>
      <c r="D3" s="5"/>
      <c r="E3" s="5"/>
    </row>
    <row r="4" spans="1:5" x14ac:dyDescent="0.2">
      <c r="A4" s="14"/>
      <c r="B4" s="5"/>
      <c r="C4" s="5"/>
      <c r="D4" s="5"/>
      <c r="E4" s="5"/>
    </row>
    <row r="5" spans="1:5" x14ac:dyDescent="0.2">
      <c r="A5" s="14" t="s">
        <v>17</v>
      </c>
      <c r="B5" s="51">
        <v>41693</v>
      </c>
      <c r="C5" s="5"/>
      <c r="D5" s="5"/>
      <c r="E5" s="5"/>
    </row>
    <row r="6" spans="1:5" x14ac:dyDescent="0.2">
      <c r="A6" s="14" t="s">
        <v>16</v>
      </c>
      <c r="B6" s="41">
        <v>2.5000000000000001E-3</v>
      </c>
      <c r="C6" s="5" t="s">
        <v>37</v>
      </c>
      <c r="D6" s="42"/>
      <c r="E6" s="42"/>
    </row>
    <row r="7" spans="1:5" x14ac:dyDescent="0.2">
      <c r="A7" s="14" t="s">
        <v>25</v>
      </c>
      <c r="B7" s="43">
        <v>80000</v>
      </c>
      <c r="C7" s="14"/>
      <c r="D7" s="5"/>
      <c r="E7" s="5"/>
    </row>
    <row r="8" spans="1:5" x14ac:dyDescent="0.2">
      <c r="A8" s="14" t="s">
        <v>36</v>
      </c>
      <c r="B8" s="43">
        <v>1000000</v>
      </c>
      <c r="C8" s="5"/>
      <c r="D8" s="5"/>
      <c r="E8" s="5"/>
    </row>
    <row r="9" spans="1:5" x14ac:dyDescent="0.2">
      <c r="A9" s="5"/>
      <c r="B9" s="5"/>
      <c r="C9" s="5"/>
      <c r="D9" s="5"/>
      <c r="E9" s="5"/>
    </row>
    <row r="10" spans="1:5" x14ac:dyDescent="0.2">
      <c r="A10" s="14" t="s">
        <v>24</v>
      </c>
      <c r="B10" s="53">
        <f>(1+B6)^(12/365)-1</f>
        <v>8.2092581420001309E-5</v>
      </c>
      <c r="C10" s="5" t="s">
        <v>23</v>
      </c>
      <c r="D10" s="5"/>
      <c r="E10" s="5"/>
    </row>
    <row r="11" spans="1:5" x14ac:dyDescent="0.2">
      <c r="A11" s="14" t="str">
        <f ca="1">"Formula Used in "&amp;ADDRESS(ROW(B10),COLUMN(B10),4)&amp;"  &gt;&gt;   "&amp;_xlfn.FORMULATEXT(B10)</f>
        <v>Formula Used in B10  &gt;&gt;   =(1+B6)^(12/365)-1</v>
      </c>
      <c r="B11" s="53"/>
      <c r="C11" s="5"/>
      <c r="D11" s="5"/>
      <c r="E11" s="5"/>
    </row>
    <row r="12" spans="1:5" x14ac:dyDescent="0.2">
      <c r="A12" s="5"/>
      <c r="B12" s="5"/>
      <c r="C12" s="5"/>
      <c r="D12" s="5"/>
      <c r="E12" s="5"/>
    </row>
    <row r="13" spans="1:5" x14ac:dyDescent="0.2">
      <c r="A13" s="14" t="str">
        <f>"Anticipated date by which "&amp;TEXT(B7,"$#,###.##")&amp;" will have accumulated to "&amp;TEXT(B8,"$#,###.##")</f>
        <v>Anticipated date by which $80,000. will have accumulated to $1,000,000.</v>
      </c>
      <c r="B13" s="5"/>
      <c r="C13" s="52">
        <f>B5+_xlfn.PDURATION(B10,B7,B8)</f>
        <v>72461.094643770732</v>
      </c>
      <c r="D13" s="5"/>
      <c r="E13" s="5"/>
    </row>
    <row r="14" spans="1:5" x14ac:dyDescent="0.2">
      <c r="A14" s="14" t="str">
        <f ca="1">"Formula Used in "&amp;ADDRESS(ROW(C13),COLUMN(C13),4)&amp;"  &gt;&gt;   "&amp;_xlfn.FORMULATEXT(C13)</f>
        <v>Formula Used in C13  &gt;&gt;   =B5+PDURATION(B10,B7,B8)</v>
      </c>
      <c r="B14" s="5"/>
      <c r="C14" s="5"/>
      <c r="D14" s="5"/>
      <c r="E14" s="5"/>
    </row>
    <row r="15" spans="1:5" x14ac:dyDescent="0.2">
      <c r="A15" s="14"/>
      <c r="B15" s="5"/>
      <c r="C15" s="5"/>
      <c r="D15" s="5"/>
      <c r="E15" s="5"/>
    </row>
    <row r="16" spans="1:5" x14ac:dyDescent="0.2">
      <c r="A16" s="14" t="s">
        <v>21</v>
      </c>
      <c r="B16" s="5"/>
      <c r="C16" s="5"/>
      <c r="D16" s="5"/>
      <c r="E16" s="5"/>
    </row>
    <row r="17" spans="1:5" x14ac:dyDescent="0.2">
      <c r="A17" s="14"/>
      <c r="B17" s="5"/>
      <c r="C17" s="5"/>
      <c r="D17" s="5"/>
      <c r="E17" s="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4" tint="0.39997558519241921"/>
  </sheetPr>
  <dimension ref="A1:E2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5" t="s">
        <v>97</v>
      </c>
      <c r="B1" s="46"/>
      <c r="C1" s="46"/>
      <c r="D1" s="47"/>
      <c r="E1" s="47"/>
    </row>
    <row r="2" spans="1:5" ht="15" customHeight="1" x14ac:dyDescent="0.25">
      <c r="A2" s="4" t="str">
        <f ca="1">IF(1*LEFT(INFO("release"),2)&gt;=15,"","This function will not work in versions of Excel before 2013")</f>
        <v/>
      </c>
      <c r="B2" s="5"/>
      <c r="C2" s="5"/>
      <c r="D2" s="5"/>
      <c r="E2" s="5"/>
    </row>
    <row r="3" spans="1:5" x14ac:dyDescent="0.2">
      <c r="A3" s="14" t="s">
        <v>43</v>
      </c>
      <c r="B3" s="5"/>
      <c r="C3" s="5"/>
      <c r="D3" s="5"/>
      <c r="E3" s="5"/>
    </row>
    <row r="4" spans="1:5" x14ac:dyDescent="0.2">
      <c r="A4" s="14" t="s">
        <v>42</v>
      </c>
      <c r="B4" s="5"/>
      <c r="C4" s="5"/>
      <c r="D4" s="5"/>
      <c r="E4" s="5"/>
    </row>
    <row r="5" spans="1:5" x14ac:dyDescent="0.2">
      <c r="A5" s="14"/>
      <c r="B5" s="5"/>
      <c r="C5" s="5"/>
      <c r="D5" s="5"/>
      <c r="E5" s="5"/>
    </row>
    <row r="6" spans="1:5" x14ac:dyDescent="0.2">
      <c r="A6" s="14" t="s">
        <v>17</v>
      </c>
      <c r="B6" s="51">
        <v>41693</v>
      </c>
      <c r="C6" s="5"/>
      <c r="D6" s="5"/>
      <c r="E6" s="5"/>
    </row>
    <row r="7" spans="1:5" x14ac:dyDescent="0.2">
      <c r="A7" s="14" t="s">
        <v>16</v>
      </c>
      <c r="B7" s="41">
        <v>7.0000000000000007E-2</v>
      </c>
      <c r="C7" s="14"/>
      <c r="D7" s="42"/>
      <c r="E7" s="42"/>
    </row>
    <row r="8" spans="1:5" x14ac:dyDescent="0.2">
      <c r="A8" s="14" t="s">
        <v>30</v>
      </c>
      <c r="B8" s="54" t="s">
        <v>86</v>
      </c>
      <c r="C8" s="14"/>
      <c r="D8" s="42"/>
      <c r="E8" s="42"/>
    </row>
    <row r="9" spans="1:5" x14ac:dyDescent="0.2">
      <c r="A9" s="14" t="s">
        <v>28</v>
      </c>
      <c r="B9" s="55" t="s">
        <v>87</v>
      </c>
      <c r="C9" s="5">
        <f>VLOOKUP(B9,{"Annual",1;"Half-year",2;"Quarter",4;"Month",12;"Bi-week",26;"Week",52;"Day",365},2,FALSE)</f>
        <v>4</v>
      </c>
      <c r="D9" s="18" t="s">
        <v>26</v>
      </c>
      <c r="E9" s="18"/>
    </row>
    <row r="10" spans="1:5" x14ac:dyDescent="0.2">
      <c r="A10" s="14" t="s">
        <v>25</v>
      </c>
      <c r="B10" s="43">
        <v>80000</v>
      </c>
      <c r="C10" s="14"/>
      <c r="D10" s="5"/>
      <c r="E10" s="5"/>
    </row>
    <row r="11" spans="1:5" x14ac:dyDescent="0.2">
      <c r="A11" s="14" t="s">
        <v>36</v>
      </c>
      <c r="B11" s="43">
        <v>85000</v>
      </c>
      <c r="C11" s="5"/>
      <c r="D11" s="5"/>
      <c r="E11" s="5"/>
    </row>
    <row r="12" spans="1:5" x14ac:dyDescent="0.2">
      <c r="A12" s="5"/>
      <c r="B12" s="5"/>
      <c r="C12" s="5"/>
      <c r="D12" s="5"/>
      <c r="E12" s="5"/>
    </row>
    <row r="13" spans="1:5" x14ac:dyDescent="0.2">
      <c r="A13" s="14" t="s">
        <v>24</v>
      </c>
      <c r="B13" s="53">
        <f>IF(B8="Effective",(1+'Example 6'!B6)^(C9/365)-1,(1+B7/C9)^(C9/365)-1)</f>
        <v>1.9014013828599907E-4</v>
      </c>
      <c r="C13" s="5" t="s">
        <v>23</v>
      </c>
      <c r="D13" s="5"/>
      <c r="E13" s="5"/>
    </row>
    <row r="14" spans="1:5" x14ac:dyDescent="0.2">
      <c r="A14" s="14" t="str">
        <f ca="1">"Formula Used in "&amp;ADDRESS(ROW(B13),COLUMN(B13),4)&amp;"  &gt;&gt;   "&amp;_xlfn.FORMULATEXT(B13)</f>
        <v>Formula Used in B13  &gt;&gt;   =IF(B8="Effective",(1+'Example 6'!B6)^(C9/365)-1,(1+B7/C9)^(C9/365)-1)</v>
      </c>
      <c r="B14" s="53"/>
      <c r="C14" s="5"/>
      <c r="D14" s="5"/>
      <c r="E14" s="5"/>
    </row>
    <row r="15" spans="1:5" x14ac:dyDescent="0.2">
      <c r="A15" s="5"/>
      <c r="B15" s="5"/>
      <c r="C15" s="5"/>
      <c r="D15" s="5"/>
      <c r="E15" s="5"/>
    </row>
    <row r="16" spans="1:5" x14ac:dyDescent="0.2">
      <c r="A16" s="14" t="str">
        <f>"Anticipated date by which "&amp;TEXT(B10,"$#,###.##")&amp;" will have accumulated to "&amp;TEXT(B11,"$#,###.##")</f>
        <v>Anticipated date by which $80,000. will have accumulated to $85,000.</v>
      </c>
      <c r="B16" s="5"/>
      <c r="C16" s="52">
        <f>B6+_xlfn.PDURATION(B13,B10,B11)</f>
        <v>42011.872100164328</v>
      </c>
      <c r="D16" s="5"/>
      <c r="E16" s="5"/>
    </row>
    <row r="17" spans="1:5" x14ac:dyDescent="0.2">
      <c r="A17" s="14" t="str">
        <f ca="1">"Formula Used in "&amp;ADDRESS(ROW(C16),COLUMN(C16),4)&amp;"  &gt;&gt;   "&amp;_xlfn.FORMULATEXT(C16)</f>
        <v>Formula Used in C16  &gt;&gt;   =B6+PDURATION(B13,B10,B11)</v>
      </c>
      <c r="B17" s="5"/>
      <c r="C17" s="5"/>
      <c r="D17" s="5"/>
      <c r="E17" s="5"/>
    </row>
    <row r="18" spans="1:5" x14ac:dyDescent="0.2">
      <c r="A18" s="14"/>
      <c r="B18" s="5"/>
      <c r="C18" s="5"/>
      <c r="D18" s="5"/>
      <c r="E18" s="5"/>
    </row>
    <row r="19" spans="1:5" x14ac:dyDescent="0.2">
      <c r="A19" s="14" t="s">
        <v>21</v>
      </c>
      <c r="B19" s="5"/>
      <c r="C19" s="5"/>
      <c r="D19" s="5"/>
      <c r="E19" s="5"/>
    </row>
    <row r="20" spans="1:5" x14ac:dyDescent="0.2">
      <c r="A20" s="14"/>
      <c r="B20" s="5"/>
      <c r="C20" s="5"/>
      <c r="D20" s="5"/>
      <c r="E20" s="5"/>
    </row>
    <row r="21" spans="1:5" x14ac:dyDescent="0.2">
      <c r="A21" s="6" t="s">
        <v>88</v>
      </c>
      <c r="B21" s="5"/>
      <c r="C21" s="5"/>
      <c r="D21" s="5"/>
      <c r="E21" s="5"/>
    </row>
    <row r="22" spans="1:5" x14ac:dyDescent="0.2">
      <c r="A22" s="14"/>
      <c r="B22" s="5"/>
      <c r="C22" s="5"/>
      <c r="D22" s="5"/>
      <c r="E22" s="5"/>
    </row>
  </sheetData>
  <dataValidations count="2">
    <dataValidation type="list" allowBlank="1" showInputMessage="1" showErrorMessage="1" errorTitle="Data Input Error" error="Select Frequency of compounding." promptTitle="Data Input Validation" prompt="Select Frequency of compounding._x000a_" sqref="B9" xr:uid="{00000000-0002-0000-0700-000000000000}">
      <formula1>"Annual, Half-year,Quarter,Month,Bi-week,Week,Day"</formula1>
    </dataValidation>
    <dataValidation type="list" allowBlank="1" showInputMessage="1" showErrorMessage="1" errorTitle="Data Input Error" error="Select Rate Quotation type:_x000a__x000a_Nominal is quoted annually with a frequency of compounding._x000a__x000a_Effective is quoted together with the frequency it is effective for." promptTitle="Data Input Validation" prompt="Select Rate Quotation type:_x000a__x000a_Nominal is quoted annually with a frequency of compounding._x000a__x000a_Effective is quoted together with the frequency it is effective for." sqref="B8" xr:uid="{00000000-0002-0000-0700-000001000000}">
      <formula1>"Nominal,Effective"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4" tint="0.39997558519241921"/>
  </sheetPr>
  <dimension ref="A1:E3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6" t="s">
        <v>41</v>
      </c>
      <c r="B1" s="46"/>
      <c r="C1" s="46"/>
      <c r="D1" s="47"/>
      <c r="E1" s="47"/>
    </row>
    <row r="2" spans="1:5" ht="15" customHeight="1" x14ac:dyDescent="0.25">
      <c r="A2" s="4" t="str">
        <f ca="1">IF(1*LEFT(INFO("release"),2)&gt;=15,"","This function will not work in versions of Excel before 2013")</f>
        <v/>
      </c>
      <c r="B2" s="5"/>
      <c r="C2" s="5"/>
      <c r="D2" s="5"/>
      <c r="E2" s="5"/>
    </row>
    <row r="3" spans="1:5" x14ac:dyDescent="0.2">
      <c r="A3" s="14" t="s">
        <v>40</v>
      </c>
      <c r="B3" s="5"/>
      <c r="C3" s="5"/>
      <c r="D3" s="5"/>
      <c r="E3" s="5"/>
    </row>
    <row r="4" spans="1:5" x14ac:dyDescent="0.2">
      <c r="A4" s="14" t="s">
        <v>39</v>
      </c>
      <c r="B4" s="5"/>
      <c r="C4" s="5"/>
      <c r="D4" s="5"/>
      <c r="E4" s="5"/>
    </row>
    <row r="5" spans="1:5" x14ac:dyDescent="0.2">
      <c r="A5" s="14"/>
      <c r="B5" s="5"/>
      <c r="C5" s="5"/>
      <c r="D5" s="5"/>
      <c r="E5" s="5"/>
    </row>
    <row r="6" spans="1:5" x14ac:dyDescent="0.2">
      <c r="A6" s="14" t="s">
        <v>38</v>
      </c>
      <c r="B6" s="5"/>
      <c r="C6" s="5"/>
      <c r="D6" s="5"/>
      <c r="E6" s="5"/>
    </row>
    <row r="7" spans="1:5" x14ac:dyDescent="0.2">
      <c r="A7" s="14"/>
      <c r="B7" s="5"/>
      <c r="C7" s="5"/>
      <c r="D7" s="5"/>
      <c r="E7" s="5"/>
    </row>
    <row r="8" spans="1:5" x14ac:dyDescent="0.2">
      <c r="A8" s="14" t="s">
        <v>16</v>
      </c>
      <c r="B8" s="41">
        <v>2.5000000000000001E-3</v>
      </c>
      <c r="C8" s="5" t="s">
        <v>37</v>
      </c>
      <c r="D8" s="42"/>
      <c r="E8" s="42"/>
    </row>
    <row r="9" spans="1:5" x14ac:dyDescent="0.2">
      <c r="A9" s="14" t="s">
        <v>25</v>
      </c>
      <c r="B9" s="43">
        <v>50000</v>
      </c>
      <c r="C9" s="14"/>
      <c r="D9" s="5"/>
      <c r="E9" s="5"/>
    </row>
    <row r="10" spans="1:5" x14ac:dyDescent="0.2">
      <c r="A10" s="14" t="s">
        <v>36</v>
      </c>
      <c r="B10" s="43">
        <v>40000</v>
      </c>
      <c r="C10" s="5"/>
      <c r="D10" s="5"/>
      <c r="E10" s="5"/>
    </row>
    <row r="11" spans="1:5" x14ac:dyDescent="0.2">
      <c r="A11" s="5"/>
      <c r="B11" s="5"/>
      <c r="C11" s="5"/>
      <c r="D11" s="5"/>
      <c r="E11" s="5"/>
    </row>
    <row r="12" spans="1:5" ht="25.5" x14ac:dyDescent="0.2">
      <c r="A12" s="23" t="str">
        <f>"Time taken for "&amp;TEXT(B9,"$#,###.00")&amp;" to accumulate to "&amp;TEXT(B10,"$#,###.00")</f>
        <v>Time taken for $50,000.00 to accumulate to $40,000.00</v>
      </c>
      <c r="B12" s="44">
        <f>_xlfn.PDURATION(B8,B9,B10)</f>
        <v>-89.368945871121852</v>
      </c>
      <c r="C12" s="14" t="s">
        <v>33</v>
      </c>
      <c r="D12" s="5"/>
      <c r="E12" s="5"/>
    </row>
    <row r="13" spans="1:5" x14ac:dyDescent="0.2">
      <c r="A13" s="14" t="str">
        <f ca="1">"Formula Used in "&amp;ADDRESS(ROW(B12),COLUMN(B12),4)&amp;"  &gt;&gt;   "&amp;_xlfn.FORMULATEXT(B12)</f>
        <v>Formula Used in B12  &gt;&gt;   =PDURATION(B8,B9,B10)</v>
      </c>
      <c r="B13" s="5"/>
      <c r="C13" s="5"/>
      <c r="D13" s="5"/>
      <c r="E13" s="5"/>
    </row>
    <row r="14" spans="1:5" x14ac:dyDescent="0.2">
      <c r="A14" s="14"/>
      <c r="B14" s="5"/>
      <c r="C14" s="5"/>
      <c r="D14" s="5"/>
      <c r="E14" s="5"/>
    </row>
    <row r="15" spans="1:5" x14ac:dyDescent="0.2">
      <c r="A15" s="14" t="s">
        <v>35</v>
      </c>
      <c r="B15" s="5"/>
      <c r="C15" s="5"/>
      <c r="D15" s="5"/>
      <c r="E15" s="5"/>
    </row>
    <row r="16" spans="1:5" x14ac:dyDescent="0.2">
      <c r="A16" s="14"/>
      <c r="B16" s="5"/>
      <c r="C16" s="5"/>
      <c r="D16" s="5"/>
      <c r="E16" s="5"/>
    </row>
    <row r="17" spans="1:5" x14ac:dyDescent="0.2">
      <c r="A17" s="14" t="s">
        <v>34</v>
      </c>
      <c r="B17" s="44">
        <f>NPER(B8,0,B9,-B10,0)</f>
        <v>-89.368945871121497</v>
      </c>
      <c r="C17" s="14" t="s">
        <v>33</v>
      </c>
      <c r="D17" s="5"/>
      <c r="E17" s="5"/>
    </row>
    <row r="18" spans="1:5" x14ac:dyDescent="0.2">
      <c r="A18" s="14"/>
      <c r="B18" s="5"/>
      <c r="C18" s="5"/>
      <c r="D18" s="5"/>
      <c r="E18" s="5"/>
    </row>
    <row r="19" spans="1:5" x14ac:dyDescent="0.2">
      <c r="A19" s="14" t="s">
        <v>32</v>
      </c>
      <c r="B19" s="5"/>
      <c r="C19" s="5"/>
      <c r="D19" s="5"/>
      <c r="E19" s="5"/>
    </row>
    <row r="20" spans="1:5" x14ac:dyDescent="0.2">
      <c r="A20" s="14" t="s">
        <v>31</v>
      </c>
      <c r="B20" s="5"/>
      <c r="C20" s="5"/>
      <c r="D20" s="5"/>
      <c r="E20" s="5"/>
    </row>
    <row r="21" spans="1:5" x14ac:dyDescent="0.2">
      <c r="A21" s="14"/>
      <c r="B21" s="5"/>
      <c r="C21" s="5"/>
      <c r="D21" s="5"/>
      <c r="E21" s="5"/>
    </row>
    <row r="22" spans="1:5" x14ac:dyDescent="0.2">
      <c r="A22" s="14" t="s">
        <v>17</v>
      </c>
      <c r="B22" s="51">
        <v>41693</v>
      </c>
      <c r="C22" s="5"/>
      <c r="D22" s="5"/>
      <c r="E22" s="5"/>
    </row>
    <row r="23" spans="1:5" x14ac:dyDescent="0.2">
      <c r="A23" s="14" t="s">
        <v>16</v>
      </c>
      <c r="B23" s="41">
        <v>7.0000000000000007E-2</v>
      </c>
      <c r="C23" s="14"/>
      <c r="D23" s="42"/>
      <c r="E23" s="42"/>
    </row>
    <row r="24" spans="1:5" x14ac:dyDescent="0.2">
      <c r="A24" s="14" t="s">
        <v>30</v>
      </c>
      <c r="B24" s="54" t="s">
        <v>29</v>
      </c>
      <c r="C24" s="14"/>
      <c r="D24" s="42"/>
      <c r="E24" s="42"/>
    </row>
    <row r="25" spans="1:5" x14ac:dyDescent="0.2">
      <c r="A25" s="14" t="s">
        <v>28</v>
      </c>
      <c r="B25" s="55" t="s">
        <v>27</v>
      </c>
      <c r="C25" s="5">
        <f>VLOOKUP(B25,{"Annual",1;"Half-year",2;"Quarter",4;"Month",12;"Bi-week",26;"Week",52;"Day",365},2,FALSE)</f>
        <v>1</v>
      </c>
      <c r="D25" s="18" t="s">
        <v>26</v>
      </c>
      <c r="E25" s="18"/>
    </row>
    <row r="26" spans="1:5" x14ac:dyDescent="0.2">
      <c r="A26" s="14" t="s">
        <v>25</v>
      </c>
      <c r="B26" s="43">
        <v>80000</v>
      </c>
      <c r="C26" s="14"/>
      <c r="D26" s="5"/>
      <c r="E26" s="5"/>
    </row>
    <row r="27" spans="1:5" x14ac:dyDescent="0.2">
      <c r="A27" s="14" t="s">
        <v>14</v>
      </c>
      <c r="B27" s="43">
        <v>75000</v>
      </c>
      <c r="C27" s="5"/>
      <c r="D27" s="5"/>
      <c r="E27" s="5"/>
    </row>
    <row r="28" spans="1:5" x14ac:dyDescent="0.2">
      <c r="A28" s="5"/>
      <c r="B28" s="5"/>
      <c r="C28" s="5"/>
      <c r="D28" s="5"/>
      <c r="E28" s="5"/>
    </row>
    <row r="29" spans="1:5" x14ac:dyDescent="0.2">
      <c r="A29" s="14" t="s">
        <v>24</v>
      </c>
      <c r="B29" s="53">
        <f>IF(B24="Effective",(1+B23)^(C25/365)-1,(1+B23/C25)^(C25/365)-1)</f>
        <v>1.8538334157058856E-4</v>
      </c>
      <c r="C29" s="5" t="s">
        <v>23</v>
      </c>
      <c r="D29" s="5"/>
      <c r="E29" s="5"/>
    </row>
    <row r="30" spans="1:5" x14ac:dyDescent="0.2">
      <c r="A30" s="14" t="str">
        <f ca="1">"Formula Used in "&amp;ADDRESS(ROW(B29),COLUMN(B29),4)&amp;"  &gt;&gt;   "&amp;_xlfn.FORMULATEXT(B29)</f>
        <v>Formula Used in B29  &gt;&gt;   =IF(B24="Effective",(1+B23)^(C25/365)-1,(1+B23/C25)^(C25/365)-1)</v>
      </c>
      <c r="B30" s="53"/>
      <c r="C30" s="5"/>
      <c r="D30" s="5"/>
      <c r="E30" s="5"/>
    </row>
    <row r="31" spans="1:5" x14ac:dyDescent="0.2">
      <c r="A31" s="5"/>
      <c r="B31" s="5"/>
      <c r="C31" s="5"/>
      <c r="D31" s="5"/>
      <c r="E31" s="5"/>
    </row>
    <row r="32" spans="1:5" x14ac:dyDescent="0.2">
      <c r="A32" s="14" t="s">
        <v>22</v>
      </c>
      <c r="B32" s="5"/>
      <c r="C32" s="52">
        <f>B22+_xlfn.PDURATION(B29,B26,B27)</f>
        <v>41344.832238057199</v>
      </c>
      <c r="D32" s="5"/>
      <c r="E32" s="5"/>
    </row>
    <row r="33" spans="1:5" x14ac:dyDescent="0.2">
      <c r="A33" s="14" t="str">
        <f ca="1">"Formula Used in "&amp;ADDRESS(ROW(C32),COLUMN(C32),4)&amp;"  &gt;&gt;   "&amp;_xlfn.FORMULATEXT(C32)</f>
        <v>Formula Used in C32  &gt;&gt;   =B22+PDURATION(B29,B26,B27)</v>
      </c>
      <c r="B33" s="5"/>
      <c r="C33" s="5"/>
      <c r="D33" s="5"/>
      <c r="E33" s="5"/>
    </row>
    <row r="34" spans="1:5" x14ac:dyDescent="0.2">
      <c r="A34" s="14"/>
      <c r="B34" s="5"/>
      <c r="C34" s="5"/>
      <c r="D34" s="5"/>
      <c r="E34" s="5"/>
    </row>
    <row r="35" spans="1:5" x14ac:dyDescent="0.2">
      <c r="A35" s="14" t="s">
        <v>21</v>
      </c>
      <c r="B35" s="5"/>
      <c r="C35" s="5"/>
      <c r="D35" s="5"/>
      <c r="E35" s="5"/>
    </row>
    <row r="36" spans="1:5" x14ac:dyDescent="0.2">
      <c r="A36" s="6" t="s">
        <v>88</v>
      </c>
      <c r="B36" s="5"/>
      <c r="C36" s="5"/>
      <c r="D36" s="5"/>
      <c r="E36" s="5"/>
    </row>
    <row r="37" spans="1:5" x14ac:dyDescent="0.2">
      <c r="A37" s="14"/>
      <c r="B37" s="5"/>
      <c r="C37" s="5"/>
      <c r="D37" s="5"/>
      <c r="E37" s="5"/>
    </row>
  </sheetData>
  <dataValidations count="2">
    <dataValidation type="list" allowBlank="1" showInputMessage="1" showErrorMessage="1" errorTitle="Data Input Error" error="Select Frequency of compounding." promptTitle="Data Input Validation" prompt="Select Frequency of compounding._x000a_" sqref="B25" xr:uid="{00000000-0002-0000-0800-000000000000}">
      <formula1>"Annual, Half-year,Quarter,Month,Bi-week,Week,Day"</formula1>
    </dataValidation>
    <dataValidation type="list" allowBlank="1" showInputMessage="1" showErrorMessage="1" errorTitle="Data Input Error" error="Select Rate Quotation type:_x000a__x000a_Nominal is quoted annually with a frequency of compounding._x000a__x000a_Effective is quoted together with the frequency it is effective for." promptTitle="Data Input Validation" prompt="Select Rate Quotation type:_x000a__x000a_Nominal is quoted annually with a frequency of compounding._x000a__x000a_Effective is quoted together with the frequency it is effective for." sqref="B24" xr:uid="{00000000-0002-0000-0800-000001000000}">
      <formula1>"Nominal,Effective"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4" tint="0.39997558519241921"/>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5" t="s">
        <v>98</v>
      </c>
      <c r="B1" s="46"/>
      <c r="C1" s="46"/>
      <c r="D1" s="47"/>
      <c r="E1" s="47"/>
    </row>
    <row r="2" spans="1:5" ht="15" customHeight="1" x14ac:dyDescent="0.25">
      <c r="A2" s="4" t="str">
        <f ca="1">IF(1*LEFT(INFO("release"),2)&gt;=15,"","This function will not work in versions of Excel before 2013")</f>
        <v/>
      </c>
      <c r="B2" s="57"/>
      <c r="C2" s="58"/>
      <c r="D2" s="57"/>
      <c r="E2" s="57"/>
    </row>
    <row r="3" spans="1:5" ht="25.5" x14ac:dyDescent="0.2">
      <c r="A3" s="57" t="s">
        <v>20</v>
      </c>
      <c r="B3" s="57" t="s">
        <v>12</v>
      </c>
      <c r="C3" s="58" t="s">
        <v>19</v>
      </c>
      <c r="D3" s="57" t="s">
        <v>18</v>
      </c>
      <c r="E3" s="57"/>
    </row>
    <row r="4" spans="1:5" x14ac:dyDescent="0.2">
      <c r="A4" s="14" t="s">
        <v>17</v>
      </c>
      <c r="B4" s="51">
        <v>41693</v>
      </c>
      <c r="C4" s="5">
        <f>IF(ISDATE(B4),0,"Data Input Error")</f>
        <v>0</v>
      </c>
      <c r="D4" s="5" t="str">
        <f ca="1">_xlfn.FORMULATEXT(C4)</f>
        <v>=IF(ISDATE(B4),0,"Data Input Error")</v>
      </c>
      <c r="E4" s="5"/>
    </row>
    <row r="5" spans="1:5" x14ac:dyDescent="0.2">
      <c r="A5" s="14" t="s">
        <v>16</v>
      </c>
      <c r="B5" s="41">
        <v>2.5000000000000001E-3</v>
      </c>
      <c r="C5" s="5">
        <f>IF(AND(B5&gt;=0,B5&lt;=1),0,"Data Input Error")</f>
        <v>0</v>
      </c>
      <c r="D5" s="5" t="str">
        <f ca="1">_xlfn.FORMULATEXT(C5)</f>
        <v>=IF(AND(B5&gt;=0,B5&lt;=1),0,"Data Input Error")</v>
      </c>
      <c r="E5" s="5"/>
    </row>
    <row r="6" spans="1:5" x14ac:dyDescent="0.2">
      <c r="A6" s="14" t="s">
        <v>15</v>
      </c>
      <c r="B6" s="43">
        <v>300000</v>
      </c>
      <c r="C6" s="5">
        <f>IF(ISNUMBER(B6),0,"Data Input Error")</f>
        <v>0</v>
      </c>
      <c r="D6" s="5" t="str">
        <f ca="1">_xlfn.FORMULATEXT(C6)</f>
        <v>=IF(ISNUMBER(B6),0,"Data Input Error")</v>
      </c>
      <c r="E6" s="5"/>
    </row>
    <row r="7" spans="1:5" x14ac:dyDescent="0.2">
      <c r="A7" s="14" t="s">
        <v>14</v>
      </c>
      <c r="B7" s="43">
        <v>500000</v>
      </c>
      <c r="C7" s="5">
        <f>IF(ISNUMBER(B7),0,"Data Input Error")</f>
        <v>0</v>
      </c>
      <c r="D7" s="5" t="str">
        <f ca="1">_xlfn.FORMULATEXT(C7)</f>
        <v>=IF(ISNUMBER(B7),0,"Data Input Error")</v>
      </c>
      <c r="E7" s="5"/>
    </row>
    <row r="8" spans="1:5" x14ac:dyDescent="0.2">
      <c r="A8" s="59"/>
      <c r="B8" s="5"/>
      <c r="C8" s="5"/>
      <c r="D8" s="5"/>
      <c r="E8" s="5"/>
    </row>
    <row r="9" spans="1:5" x14ac:dyDescent="0.2">
      <c r="A9" s="14" t="str">
        <f>"Anticipated date by which "&amp;TEXT(B6,"$#,###.##")&amp;" will have accumulated to "&amp;TEXT(B7,"$#,###.##")</f>
        <v>Anticipated date by which $300,000. will have accumulated to $500,000.</v>
      </c>
      <c r="B9" s="5"/>
      <c r="C9" s="52">
        <f>EDATE(B4,ROUNDUP(_xlfn.PDURATION(B5,B6,B7),0))</f>
        <v>47930</v>
      </c>
      <c r="D9" s="5" t="str">
        <f>IF(SUM(C5:C7)=0,"Data checks OK","Data Input Error")</f>
        <v>Data checks OK</v>
      </c>
      <c r="E9" s="5"/>
    </row>
    <row r="10" spans="1:5" x14ac:dyDescent="0.2">
      <c r="A10" s="14" t="str">
        <f ca="1">"Formula Used in "&amp;ADDRESS(ROW(C9),COLUMN(C9),4)&amp;"  &gt;&gt;   "&amp;_xlfn.FORMULATEXT(C9)</f>
        <v>Formula Used in C9  &gt;&gt;   =EDATE(B4,ROUNDUP(PDURATION(B5,B6,B7),0))</v>
      </c>
      <c r="B10" s="5"/>
      <c r="C10" s="5"/>
      <c r="D10" s="5" t="str">
        <f ca="1">_xlfn.FORMULATEXT(D9)</f>
        <v>=IF(SUM(C5:C7)=0,"Data checks OK","Data Input Error")</v>
      </c>
      <c r="E10" s="5"/>
    </row>
    <row r="11" spans="1:5" x14ac:dyDescent="0.2">
      <c r="A11" s="59"/>
      <c r="B11" s="5"/>
      <c r="C11" s="5"/>
      <c r="D11" s="5"/>
      <c r="E11" s="5"/>
    </row>
    <row r="12" spans="1:5" x14ac:dyDescent="0.2">
      <c r="A12" s="14" t="s">
        <v>13</v>
      </c>
      <c r="B12" s="5"/>
      <c r="C12" s="5"/>
      <c r="D12" s="5"/>
      <c r="E12" s="5"/>
    </row>
    <row r="13" spans="1:5" x14ac:dyDescent="0.2">
      <c r="A13" s="57" t="s">
        <v>12</v>
      </c>
      <c r="B13" s="57" t="s">
        <v>4</v>
      </c>
      <c r="C13" s="60" t="s">
        <v>11</v>
      </c>
      <c r="D13" s="57" t="s">
        <v>10</v>
      </c>
      <c r="E13" s="57"/>
    </row>
    <row r="14" spans="1:5" x14ac:dyDescent="0.2">
      <c r="A14" s="24" t="str">
        <f>A4</f>
        <v>Current Date</v>
      </c>
      <c r="B14" s="24" t="s">
        <v>9</v>
      </c>
      <c r="C14" s="21"/>
      <c r="D14" s="24"/>
      <c r="E14" s="24"/>
    </row>
    <row r="15" spans="1:5" x14ac:dyDescent="0.2">
      <c r="A15" s="57"/>
      <c r="B15" s="24" t="s">
        <v>4</v>
      </c>
      <c r="C15" s="61" t="b">
        <f>ISDATE(B4)</f>
        <v>1</v>
      </c>
      <c r="D15" s="62" t="str">
        <f ca="1">_xlfn.FORMULATEXT(C15)</f>
        <v>=ISDATE(B4)</v>
      </c>
      <c r="E15" s="62"/>
    </row>
    <row r="16" spans="1:5" x14ac:dyDescent="0.2">
      <c r="A16" s="57"/>
      <c r="B16" s="24"/>
      <c r="C16" s="21"/>
      <c r="D16" s="24"/>
      <c r="E16" s="24"/>
    </row>
    <row r="17" spans="1:5" x14ac:dyDescent="0.2">
      <c r="A17" s="24" t="str">
        <f>A5</f>
        <v>Rate of interest (rate)</v>
      </c>
      <c r="B17" s="63" t="s">
        <v>5</v>
      </c>
      <c r="C17" s="64"/>
      <c r="D17" s="62"/>
      <c r="E17" s="62"/>
    </row>
    <row r="18" spans="1:5" x14ac:dyDescent="0.2">
      <c r="A18" s="24"/>
      <c r="B18" s="63" t="s">
        <v>8</v>
      </c>
      <c r="C18" s="64"/>
      <c r="D18" s="62"/>
      <c r="E18" s="62"/>
    </row>
    <row r="19" spans="1:5" x14ac:dyDescent="0.2">
      <c r="A19" s="24"/>
      <c r="B19" s="63" t="s">
        <v>7</v>
      </c>
      <c r="C19" s="64"/>
      <c r="D19" s="62"/>
      <c r="E19" s="62"/>
    </row>
    <row r="20" spans="1:5" x14ac:dyDescent="0.2">
      <c r="A20" s="24"/>
      <c r="B20" s="63" t="s">
        <v>6</v>
      </c>
      <c r="C20" s="64"/>
      <c r="D20" s="62"/>
      <c r="E20" s="62"/>
    </row>
    <row r="21" spans="1:5" x14ac:dyDescent="0.2">
      <c r="A21" s="24"/>
      <c r="B21" s="58" t="s">
        <v>4</v>
      </c>
      <c r="C21" s="64" t="b">
        <f>AND(B5&gt;=0,B5&lt;=1)</f>
        <v>1</v>
      </c>
      <c r="D21" s="62" t="str">
        <f ca="1">_xlfn.FORMULATEXT(C21)</f>
        <v>=AND(B5&gt;=0,B5&lt;=1)</v>
      </c>
      <c r="E21" s="62"/>
    </row>
    <row r="22" spans="1:5" x14ac:dyDescent="0.2">
      <c r="A22" s="24"/>
      <c r="B22" s="58"/>
      <c r="C22" s="64"/>
      <c r="D22" s="62"/>
      <c r="E22" s="62"/>
    </row>
    <row r="23" spans="1:5" x14ac:dyDescent="0.2">
      <c r="A23" s="24" t="str">
        <f>A6</f>
        <v>Initial Balance</v>
      </c>
      <c r="B23" s="63" t="s">
        <v>5</v>
      </c>
      <c r="C23" s="65"/>
      <c r="D23" s="62"/>
      <c r="E23" s="62"/>
    </row>
    <row r="24" spans="1:5" x14ac:dyDescent="0.2">
      <c r="A24" s="24"/>
      <c r="B24" s="63"/>
      <c r="C24" s="65"/>
      <c r="D24" s="62"/>
      <c r="E24" s="62"/>
    </row>
    <row r="25" spans="1:5" x14ac:dyDescent="0.2">
      <c r="A25" s="24"/>
      <c r="B25" s="58" t="s">
        <v>4</v>
      </c>
      <c r="C25" s="66" t="b">
        <f>ISNUMBER(B6)</f>
        <v>1</v>
      </c>
      <c r="D25" s="62" t="str">
        <f ca="1">_xlfn.FORMULATEXT(C25)</f>
        <v>=ISNUMBER(B6)</v>
      </c>
      <c r="E25" s="62"/>
    </row>
    <row r="26" spans="1:5" x14ac:dyDescent="0.2">
      <c r="A26" s="24"/>
      <c r="B26" s="63"/>
      <c r="C26" s="65"/>
      <c r="D26" s="62"/>
      <c r="E26" s="62"/>
    </row>
    <row r="27" spans="1:5" x14ac:dyDescent="0.2">
      <c r="A27" s="24" t="str">
        <f>A7</f>
        <v>Targetted Balance</v>
      </c>
      <c r="B27" s="63" t="s">
        <v>5</v>
      </c>
      <c r="C27" s="65"/>
      <c r="D27" s="62"/>
      <c r="E27" s="62"/>
    </row>
    <row r="28" spans="1:5" x14ac:dyDescent="0.2">
      <c r="A28" s="24"/>
      <c r="B28" s="63"/>
      <c r="C28" s="65"/>
      <c r="D28" s="62"/>
      <c r="E28" s="62"/>
    </row>
    <row r="29" spans="1:5" x14ac:dyDescent="0.2">
      <c r="A29" s="24"/>
      <c r="B29" s="58" t="s">
        <v>4</v>
      </c>
      <c r="C29" s="66" t="b">
        <f>ISNUMBER(B7)</f>
        <v>1</v>
      </c>
      <c r="D29" s="62" t="str">
        <f ca="1">_xlfn.FORMULATEXT(C29)</f>
        <v>=ISNUMBER(B7)</v>
      </c>
      <c r="E29" s="62"/>
    </row>
    <row r="30" spans="1:5" x14ac:dyDescent="0.2">
      <c r="A30" s="24"/>
      <c r="B30" s="63"/>
      <c r="C30" s="65"/>
      <c r="D30" s="62"/>
      <c r="E30" s="62"/>
    </row>
    <row r="31" spans="1:5" x14ac:dyDescent="0.2">
      <c r="A31" s="67"/>
      <c r="B31" s="49"/>
      <c r="C31" s="5"/>
      <c r="D31" s="5"/>
      <c r="E31" s="5"/>
    </row>
  </sheetData>
  <conditionalFormatting sqref="C4">
    <cfRule type="cellIs" dxfId="1" priority="1" operator="equal">
      <formula>0</formula>
    </cfRule>
  </conditionalFormatting>
  <conditionalFormatting sqref="C5:C7">
    <cfRule type="cellIs" dxfId="0" priority="2" operator="equal">
      <formula>0</formula>
    </cfRule>
  </conditionalFormatting>
  <dataValidations count="2">
    <dataValidation type="custom" operator="greaterThan" allowBlank="1" showInputMessage="1" showErrorMessage="1" errorTitle="Data Input Error" error="Input the amount of initial balance." promptTitle="Data Input Validation" prompt="Input the amount of initial balance." sqref="B6:B7" xr:uid="{00000000-0002-0000-0900-000000000000}">
      <formula1>ISNUMBER(B6)</formula1>
    </dataValidation>
    <dataValidation type="custom" allowBlank="1" showInputMessage="1" showErrorMessage="1" errorTitle="Data Input Error" error="Input a rate of interest._x000a__x000a_Rates should be entered (eg)_x000a_7% _x000a_OR _x000a_0.07" promptTitle="Data Input Validation" prompt="Input a rate of interest._x000a__x000a_Rates should be entered (eg)_x000a_7% _x000a_OR _x000a_0.07" sqref="B5" xr:uid="{00000000-0002-0000-0900-000001000000}">
      <formula1>AND(B5&gt;=0,B5&lt;=1)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PDURATION</vt:lpstr>
      <vt:lpstr>Example 1</vt:lpstr>
      <vt:lpstr>Example 2</vt:lpstr>
      <vt:lpstr>Example 3</vt:lpstr>
      <vt:lpstr>Example 4</vt:lpstr>
      <vt:lpstr>Example 5</vt:lpstr>
      <vt:lpstr>Example 6</vt:lpstr>
      <vt:lpstr>Example 7</vt:lpstr>
      <vt:lpstr>Example 8</vt:lpstr>
      <vt:lpstr>Example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2013-06-02T06:48:35Z</dcterms:created>
  <dcterms:modified xsi:type="dcterms:W3CDTF">2020-08-26T14:10:37Z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283329140</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